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37664B6B-FD0B-477D-8273-E3F359A14F11}"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NN'!$A$3:$J$52</definedName>
    <definedName name="_xlnm._FilterDatabase" localSheetId="2" hidden="1">'Đầu vào (2)'!$A$1:$BG$49</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NN'!$A$1:$G$52</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43" i="15" l="1"/>
  <c r="AQ43" i="15" s="1"/>
  <c r="AU43" i="15" s="1"/>
  <c r="T43" i="15"/>
  <c r="H43" i="15"/>
  <c r="D43" i="15"/>
  <c r="C43" i="15"/>
  <c r="B43" i="15"/>
  <c r="A43" i="15"/>
  <c r="AM36" i="15"/>
  <c r="T36" i="15"/>
  <c r="H36" i="15"/>
  <c r="D36" i="15"/>
  <c r="C36" i="15"/>
  <c r="B36" i="15"/>
  <c r="A36" i="15"/>
  <c r="AQ29" i="15"/>
  <c r="AU29" i="15" s="1"/>
  <c r="AP29" i="15"/>
  <c r="AT29" i="15" s="1"/>
  <c r="AM29" i="15"/>
  <c r="AO29" i="15" s="1"/>
  <c r="AS29" i="15" s="1"/>
  <c r="T29" i="15"/>
  <c r="H29" i="15"/>
  <c r="D29" i="15"/>
  <c r="C29" i="15"/>
  <c r="B29" i="15"/>
  <c r="A29" i="15"/>
  <c r="AM22" i="15"/>
  <c r="AQ22" i="15" s="1"/>
  <c r="AU22" i="15" s="1"/>
  <c r="Z22" i="15"/>
  <c r="T22" i="15"/>
  <c r="H22" i="15"/>
  <c r="D22" i="15"/>
  <c r="C22" i="15"/>
  <c r="B22" i="15"/>
  <c r="A22" i="15"/>
  <c r="AQ15" i="15"/>
  <c r="AU15" i="15" s="1"/>
  <c r="AO15" i="15"/>
  <c r="AS15" i="15" s="1"/>
  <c r="AN15" i="15"/>
  <c r="AR15" i="15" s="1"/>
  <c r="AM15" i="15"/>
  <c r="AP15" i="15" s="1"/>
  <c r="AT15" i="15" s="1"/>
  <c r="T15" i="15"/>
  <c r="H15" i="15"/>
  <c r="D15" i="15"/>
  <c r="C15" i="15"/>
  <c r="B15" i="15"/>
  <c r="A15" i="15"/>
  <c r="AR8" i="15"/>
  <c r="AQ8" i="15"/>
  <c r="AU8" i="15" s="1"/>
  <c r="AP8" i="15"/>
  <c r="AT8" i="15" s="1"/>
  <c r="AO8" i="15"/>
  <c r="AS8" i="15" s="1"/>
  <c r="AN8" i="15"/>
  <c r="AM8" i="15"/>
  <c r="AA8" i="15"/>
  <c r="Z8" i="15"/>
  <c r="Y8" i="15"/>
  <c r="T8" i="15"/>
  <c r="H8" i="15"/>
  <c r="D8" i="15"/>
  <c r="C8" i="15"/>
  <c r="B8" i="15"/>
  <c r="A8" i="15"/>
  <c r="AU1" i="15"/>
  <c r="AQ1" i="15"/>
  <c r="AN1" i="15"/>
  <c r="AR1" i="15" s="1"/>
  <c r="AM1" i="15"/>
  <c r="AP1" i="15" s="1"/>
  <c r="AT1" i="15" s="1"/>
  <c r="Z1" i="15"/>
  <c r="Y1" i="15"/>
  <c r="T1" i="15"/>
  <c r="H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36" i="15" l="1"/>
  <c r="AS36" i="15" s="1"/>
  <c r="AQ36" i="15"/>
  <c r="AU36" i="15" s="1"/>
  <c r="AP36" i="15"/>
  <c r="AT36" i="15" s="1"/>
  <c r="AN36" i="15"/>
  <c r="AR36" i="15" s="1"/>
  <c r="AN43" i="15"/>
  <c r="AR43" i="15" s="1"/>
  <c r="AO43" i="15"/>
  <c r="AS43" i="15" s="1"/>
  <c r="AP43" i="15"/>
  <c r="AT43" i="15" s="1"/>
  <c r="AO1" i="15"/>
  <c r="AS1" i="15" s="1"/>
  <c r="AN22" i="15"/>
  <c r="AR22" i="15" s="1"/>
  <c r="AO22" i="15"/>
  <c r="AS22" i="15" s="1"/>
  <c r="AP22" i="15"/>
  <c r="AT22" i="15" s="1"/>
  <c r="AN29" i="15"/>
  <c r="AR29"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<sst xmlns="http://schemas.openxmlformats.org/spreadsheetml/2006/main" count="13522" uniqueCount="6446">
  <si>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</si>
  <si>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</si>
  <si>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</si>
  <si>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</si>
  <si>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</si>
  <si>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</si>
  <si>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</si>
  <si>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</si>
  <si>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</si>
  <si>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</si>
  <si>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</si>
  <si>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</si>
  <si>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</si>
  <si>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</si>
  <si>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</si>
  <si>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</si>
  <si>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</si>
  <si>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</si>
  <si>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</si>
  <si>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</si>
  <si>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</si>
  <si>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</si>
  <si>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</si>
  <si>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</si>
  <si>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</si>
  <si>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</si>
  <si>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</si>
  <si>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</si>
  <si>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</si>
  <si>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</si>
  <si>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</si>
  <si>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</si>
  <si>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</si>
  <si>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</si>
  <si>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</si>
  <si>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</si>
  <si>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</si>
  <si>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</si>
  <si>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</si>
  <si>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</si>
  <si>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</si>
  <si>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</si>
  <si>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</si>
  <si>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</si>
  <si>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</si>
  <si>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</si>
  <si>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</si>
  <si>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</si>
  <si>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</si>
  <si>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</si>
  <si>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</si>
  <si>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</si>
  <si>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</si>
  <si>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</si>
  <si>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</si>
  <si>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</si>
  <si>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</si>
  <si>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</si>
  <si>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</si>
  <si>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</si>
  <si>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</si>
  <si>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</si>
  <si>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</si>
  <si>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</si>
  <si>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</si>
  <si>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</si>
  <si>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</si>
  <si>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</si>
  <si>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</si>
  <si>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</si>
  <si>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</si>
  <si>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</si>
  <si>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</si>
  <si>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</si>
  <si>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</si>
  <si>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</si>
  <si>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</si>
  <si>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</si>
  <si>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</si>
  <si>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</si>
  <si>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</si>
  <si>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</si>
  <si>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</si>
  <si>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</si>
  <si>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</si>
  <si>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</si>
  <si>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</si>
  <si>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</si>
  <si>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</si>
  <si>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</si>
  <si>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</si>
  <si>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</si>
  <si>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</si>
  <si>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</si>
  <si>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</si>
  <si>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</si>
  <si>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</si>
  <si>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</si>
  <si>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</si>
  <si>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</si>
  <si>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</si>
  <si>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</si>
  <si>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</si>
  <si>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</si>
  <si>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</si>
  <si>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</si>
  <si>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</si>
  <si>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</si>
  <si>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</si>
  <si>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</si>
  <si>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</si>
  <si>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</si>
  <si>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</si>
  <si>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</si>
  <si>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</si>
  <si>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</si>
  <si>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</si>
  <si>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</si>
  <si>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</si>
  <si>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</si>
  <si>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</si>
  <si>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</si>
  <si>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</si>
  <si>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</si>
  <si>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</si>
  <si>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</si>
  <si>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</si>
  <si>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</si>
  <si>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</si>
  <si>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</si>
  <si>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</si>
  <si>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</si>
  <si>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</si>
  <si>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</si>
  <si>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</si>
  <si>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</si>
  <si>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</si>
  <si>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</si>
  <si>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</si>
  <si>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</si>
  <si>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</si>
  <si>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</si>
  <si>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</si>
  <si>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</si>
  <si>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</si>
  <si>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</si>
  <si>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</si>
  <si>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</si>
  <si>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</si>
  <si>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</si>
  <si>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</si>
  <si>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</si>
  <si>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</si>
  <si>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</si>
  <si>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</si>
  <si>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</si>
  <si>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</si>
  <si>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</si>
  <si>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</si>
  <si>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</si>
  <si>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</si>
  <si>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</si>
  <si>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</si>
  <si>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</si>
  <si>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</si>
  <si>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</si>
  <si>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</si>
  <si>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</si>
  <si>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</si>
  <si>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</si>
  <si>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</si>
  <si>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</si>
  <si>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</si>
  <si>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</si>
  <si>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</si>
  <si>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</si>
  <si>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</si>
  <si>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</si>
  <si>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</si>
  <si>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</si>
  <si>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</si>
  <si>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</si>
  <si>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</si>
  <si>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</si>
  <si>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</si>
  <si>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</si>
  <si>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</si>
  <si>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</si>
  <si>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</si>
  <si>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</si>
  <si>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</si>
  <si>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</si>
  <si>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</si>
  <si>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</si>
  <si>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</si>
  <si>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</si>
  <si>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</si>
  <si>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</si>
  <si>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</si>
  <si>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</si>
  <si>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</si>
  <si>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</si>
  <si>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</si>
  <si>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</si>
  <si>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</si>
  <si>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</si>
  <si>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</si>
  <si>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</si>
  <si>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</si>
  <si>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</si>
  <si>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</si>
  <si>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</si>
  <si>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</si>
  <si>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</si>
  <si>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</si>
  <si>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</si>
  <si>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</si>
  <si>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</si>
  <si>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</si>
  <si>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</si>
  <si>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</si>
  <si>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</si>
  <si>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</si>
  <si>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</si>
  <si>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</si>
  <si>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</si>
  <si>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</si>
  <si>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</si>
  <si>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</si>
  <si>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</si>
  <si>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</si>
  <si>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</si>
  <si>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</si>
  <si>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</si>
  <si>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</si>
  <si>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</si>
  <si>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</si>
  <si>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</si>
  <si>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</si>
  <si>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</si>
  <si>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</si>
  <si>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</si>
  <si>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</si>
  <si>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</si>
  <si>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</si>
  <si>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</si>
  <si>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</si>
  <si>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</si>
  <si>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</si>
  <si>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</si>
  <si>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</si>
  <si>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</si>
  <si>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</si>
  <si>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</si>
  <si>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</si>
  <si>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</si>
  <si>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</si>
  <si>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</si>
  <si>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</si>
  <si>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</si>
  <si>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</si>
  <si>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</si>
  <si>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</si>
  <si>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</si>
  <si>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</si>
  <si>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</si>
  <si>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</si>
  <si>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</si>
  <si>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</si>
  <si>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</si>
  <si>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</si>
  <si>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</si>
  <si>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</si>
  <si>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</si>
  <si>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</si>
  <si>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</si>
  <si>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</si>
  <si>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</si>
  <si>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</si>
  <si>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</si>
  <si>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</si>
  <si>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</si>
  <si>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</si>
  <si>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</si>
  <si>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</si>
  <si>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</si>
  <si>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</si>
  <si>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</si>
  <si>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</si>
  <si>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</si>
  <si>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</si>
  <si>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</si>
  <si>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</si>
  <si>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</si>
  <si>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</si>
  <si>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</si>
  <si>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</si>
  <si>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</si>
  <si>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</si>
  <si>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</si>
  <si>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</si>
  <si>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</si>
  <si>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</si>
  <si>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</si>
  <si>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</si>
  <si>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</si>
  <si>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</si>
  <si>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</si>
  <si>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</si>
  <si>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</si>
  <si>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</si>
  <si>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</si>
  <si>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</si>
  <si>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</si>
  <si>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</si>
  <si>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</si>
  <si>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</si>
  <si>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</si>
  <si>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</si>
  <si>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</si>
  <si>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</si>
  <si>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</si>
  <si>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</si>
  <si>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</si>
  <si>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</si>
  <si>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</si>
  <si>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</si>
  <si>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</si>
  <si>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</si>
  <si>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</si>
  <si>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</si>
  <si>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</si>
  <si>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</si>
  <si>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</si>
  <si>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</si>
  <si>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</si>
  <si>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</si>
  <si>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</si>
  <si>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</si>
  <si>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</si>
  <si>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</si>
  <si>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</si>
  <si>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</si>
  <si>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</si>
  <si>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</si>
  <si>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</si>
  <si>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</si>
  <si>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</si>
  <si>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</si>
  <si>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</si>
  <si>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</si>
  <si>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</si>
  <si>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</si>
  <si>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</si>
  <si>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</si>
  <si>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</si>
  <si>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</si>
  <si>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</si>
  <si>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</si>
  <si>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</si>
  <si>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</si>
  <si>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</si>
  <si>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</si>
  <si>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</si>
  <si>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</si>
  <si>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</si>
  <si>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</si>
  <si>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</si>
  <si>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</si>
  <si>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</si>
  <si>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</si>
  <si>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</si>
  <si>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</si>
  <si>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</si>
  <si>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</si>
  <si>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</si>
  <si>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</si>
  <si>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</si>
  <si>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</si>
  <si>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</si>
  <si>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</si>
  <si>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</si>
  <si>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</si>
  <si>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</si>
  <si>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</si>
  <si>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</si>
  <si>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</si>
  <si>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</si>
  <si>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</si>
  <si>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</si>
  <si>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</si>
  <si>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</si>
  <si>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</si>
  <si>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</si>
  <si>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</si>
  <si>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</si>
  <si>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</si>
  <si>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</si>
  <si>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</si>
  <si>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</si>
  <si>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</si>
  <si>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</si>
  <si>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</si>
  <si>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</si>
  <si>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</si>
  <si>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</si>
  <si>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</si>
  <si>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</si>
  <si>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</si>
  <si>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</si>
  <si>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</si>
  <si>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</si>
  <si>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</si>
  <si>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</si>
  <si>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</si>
  <si>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</si>
  <si>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</si>
  <si>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</si>
  <si>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</si>
  <si>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</si>
  <si>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</si>
  <si>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</si>
  <si>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</si>
  <si>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</si>
  <si>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</si>
  <si>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</si>
  <si>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</si>
  <si>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</si>
  <si>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</si>
  <si>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</si>
  <si>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</si>
  <si>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</si>
  <si>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</si>
  <si>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</si>
  <si>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</si>
  <si>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</si>
  <si>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</si>
  <si>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</si>
  <si>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</si>
  <si>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</si>
  <si>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</si>
  <si>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</si>
  <si>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</si>
  <si>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</si>
  <si>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</si>
  <si>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</si>
  <si>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</si>
  <si>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</si>
  <si>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</si>
  <si>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</si>
  <si>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</si>
  <si>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</si>
  <si>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</si>
  <si>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</si>
  <si>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</si>
  <si>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</si>
  <si>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</si>
  <si>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</si>
  <si>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</si>
  <si>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</si>
  <si>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</si>
  <si>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</si>
  <si>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</si>
  <si>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</si>
  <si>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</si>
  <si>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</si>
  <si>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</si>
  <si>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</si>
  <si>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</si>
  <si>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</si>
  <si>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</si>
  <si>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</si>
  <si>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</si>
  <si>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</si>
  <si>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</si>
  <si>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</si>
  <si>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</si>
  <si>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</si>
  <si>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</si>
  <si>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</si>
  <si>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</si>
  <si>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</si>
  <si>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</si>
  <si>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</si>
  <si>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</si>
  <si>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</si>
  <si>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</si>
  <si>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</si>
  <si>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</si>
  <si>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</si>
  <si>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</si>
  <si>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</si>
  <si>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</si>
  <si>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</si>
  <si>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</si>
  <si>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</si>
  <si>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</si>
  <si>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</si>
  <si>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</si>
  <si>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</si>
  <si>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</si>
  <si>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</si>
  <si>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</si>
  <si>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</si>
  <si>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</si>
  <si>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</si>
  <si>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</si>
  <si>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</si>
  <si>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</si>
  <si>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</si>
  <si>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</si>
  <si>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</si>
  <si>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</si>
  <si>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</si>
  <si>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</si>
  <si>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</si>
  <si>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</si>
  <si>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</si>
  <si>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</si>
  <si>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</si>
  <si>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</si>
  <si>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</si>
  <si>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</si>
  <si>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</si>
  <si>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</si>
  <si>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</si>
  <si>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</si>
  <si>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</si>
  <si>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</si>
  <si>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</si>
  <si>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</si>
  <si>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</si>
  <si>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</si>
  <si>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</si>
  <si>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</si>
  <si>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</si>
  <si>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</si>
  <si>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</si>
  <si>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</si>
  <si>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</si>
  <si>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</si>
  <si>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</si>
  <si>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</si>
  <si>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</si>
  <si>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</si>
  <si>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</si>
  <si>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</si>
  <si>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</si>
  <si>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</si>
  <si>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</si>
  <si>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</si>
  <si>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</si>
  <si>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</si>
  <si>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</si>
  <si>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</si>
  <si>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</si>
  <si>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</si>
  <si>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</si>
  <si>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</si>
  <si>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</si>
  <si>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</si>
  <si>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</si>
  <si>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</si>
  <si>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</si>
  <si>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</si>
  <si>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</si>
  <si>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</si>
  <si>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</si>
  <si>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</si>
  <si>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</si>
  <si>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</si>
  <si>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</si>
  <si>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</si>
  <si>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</si>
  <si>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</si>
  <si>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</si>
  <si>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</si>
  <si>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</si>
  <si>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</si>
  <si>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</si>
  <si>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</si>
  <si>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</si>
  <si>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</si>
  <si>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</si>
  <si>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</si>
  <si>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</si>
  <si>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</si>
  <si>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</si>
  <si>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</si>
  <si>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</si>
  <si>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</si>
  <si>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</si>
  <si>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</si>
  <si>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</si>
  <si>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</si>
  <si>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</si>
  <si>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</si>
  <si>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</si>
  <si>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</si>
  <si>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</si>
  <si>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</si>
  <si>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</si>
  <si>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</si>
  <si>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</si>
  <si>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</si>
  <si>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</si>
  <si>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</si>
  <si>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</si>
  <si>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</si>
  <si>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</si>
  <si>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</si>
  <si>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</si>
  <si>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</si>
  <si>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</si>
  <si>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</si>
  <si>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</si>
  <si>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</si>
  <si>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</si>
  <si>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</si>
  <si>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</si>
  <si>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</si>
  <si>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</si>
  <si>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</si>
  <si>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</si>
  <si>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</si>
  <si>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</si>
  <si>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</si>
  <si>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</si>
  <si>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</si>
  <si>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</si>
  <si>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</si>
  <si>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</si>
  <si>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</si>
  <si>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</si>
  <si>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</si>
  <si>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</si>
  <si>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</si>
  <si>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</si>
  <si>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</si>
  <si>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</si>
  <si>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</si>
  <si>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</si>
  <si>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</si>
  <si>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</si>
  <si>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</si>
  <si>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</si>
  <si>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</si>
  <si>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</si>
  <si>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</si>
  <si>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</si>
  <si>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</si>
  <si>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</si>
  <si>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</si>
  <si>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</si>
  <si>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</si>
  <si>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</si>
  <si>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</si>
  <si>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</si>
  <si>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</si>
  <si>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</si>
  <si>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</si>
  <si>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</si>
  <si>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</si>
  <si>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</si>
  <si>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</si>
  <si>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</si>
  <si>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</si>
  <si>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</si>
  <si>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</si>
  <si>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</si>
  <si>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</si>
  <si>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</si>
  <si>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</si>
  <si>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</si>
  <si>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</si>
  <si>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</si>
  <si>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</si>
  <si>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</si>
  <si>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</si>
  <si>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</si>
  <si>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</si>
  <si>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</si>
  <si>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</si>
  <si>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</si>
  <si>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</si>
  <si>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</si>
  <si>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</si>
  <si>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</si>
  <si>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</si>
  <si>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</si>
  <si>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</si>
  <si>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</si>
  <si>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</si>
  <si>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</si>
  <si>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</si>
  <si>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</si>
  <si>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</si>
  <si>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</si>
  <si>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</si>
  <si>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</si>
  <si>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</si>
  <si>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</si>
  <si>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</si>
  <si>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</si>
  <si>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</si>
  <si>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</si>
  <si>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</si>
  <si>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</si>
  <si>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</si>
  <si>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</si>
  <si>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</si>
  <si>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</si>
  <si>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</si>
  <si>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</si>
  <si>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</si>
  <si>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</si>
  <si>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</si>
  <si>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</si>
  <si>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</si>
  <si>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</si>
  <si>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</si>
  <si>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</si>
  <si>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</si>
  <si>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</si>
  <si>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</si>
  <si>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</si>
  <si>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</si>
  <si>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</si>
  <si>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</si>
  <si>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</si>
  <si>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</si>
  <si>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</si>
  <si>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</si>
  <si>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</si>
  <si>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</si>
  <si>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</si>
  <si>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</si>
  <si>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</si>
  <si>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</si>
  <si>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</si>
  <si>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</si>
  <si>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</si>
  <si>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</si>
  <si>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</si>
  <si>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</si>
  <si>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</si>
  <si>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</si>
  <si>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</si>
  <si>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</si>
  <si>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</si>
  <si>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</si>
  <si>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</si>
  <si>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</si>
  <si>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</si>
  <si>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</si>
  <si>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</si>
  <si>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</si>
  <si>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</si>
  <si>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</si>
  <si>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</si>
  <si>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</si>
  <si>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</si>
  <si>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</si>
  <si>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</si>
  <si>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</si>
  <si>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</si>
  <si>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</si>
  <si>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</si>
  <si>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</si>
  <si>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</si>
  <si>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</si>
  <si>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</si>
  <si>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</si>
  <si>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</si>
  <si>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</si>
  <si>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</si>
  <si>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</si>
  <si>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</si>
  <si>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</si>
  <si>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</si>
  <si>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</si>
  <si>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</si>
  <si>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</si>
  <si>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</si>
  <si>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</si>
  <si>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</si>
  <si>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</si>
  <si>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</si>
  <si>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</si>
  <si>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</si>
  <si>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</si>
  <si>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</si>
  <si>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</si>
  <si>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</si>
  <si>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</si>
  <si>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</si>
  <si>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</si>
  <si>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</si>
  <si>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</si>
  <si>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</si>
  <si>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</si>
  <si>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</si>
  <si>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</si>
  <si>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</si>
  <si>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</si>
  <si>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</si>
  <si>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</si>
  <si>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</si>
  <si>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</si>
  <si>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</si>
  <si>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</si>
  <si>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</si>
  <si>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</si>
  <si>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</si>
  <si>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</si>
  <si>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</si>
  <si>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</si>
  <si>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</si>
  <si>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</si>
  <si>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</si>
  <si>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</si>
  <si>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</si>
  <si>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</si>
  <si>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</si>
  <si>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</si>
  <si>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</si>
  <si>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</si>
  <si>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</si>
  <si>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</si>
  <si>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</si>
  <si>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</si>
  <si>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</si>
  <si>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</si>
  <si>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</si>
  <si>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</si>
  <si>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</si>
  <si>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</si>
  <si>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</si>
  <si>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</si>
  <si>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</si>
  <si>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</si>
  <si>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</si>
  <si>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</si>
  <si>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</si>
  <si>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</si>
  <si>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</si>
  <si>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</si>
  <si>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</si>
  <si>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</si>
  <si>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</si>
  <si>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</si>
  <si>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</si>
  <si>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</si>
  <si>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</si>
  <si>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</si>
  <si>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</si>
  <si>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</si>
  <si>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</si>
  <si>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</si>
  <si>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</si>
  <si>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</si>
  <si>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</si>
  <si>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</si>
  <si>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</si>
  <si>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</si>
  <si>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</si>
  <si>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</si>
  <si>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</si>
  <si>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</si>
  <si>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</si>
  <si>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</si>
  <si>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</si>
  <si>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</si>
  <si>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</si>
  <si>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</si>
  <si>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</si>
  <si>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</si>
  <si>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</si>
  <si>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</si>
  <si>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</si>
  <si>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</si>
  <si>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</si>
  <si>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</si>
  <si>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</si>
  <si>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</si>
  <si>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</si>
  <si>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</si>
  <si>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</si>
  <si>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</si>
  <si>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</si>
  <si>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</si>
  <si>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</si>
  <si>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</si>
  <si>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</si>
  <si>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</si>
  <si>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</si>
  <si>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</si>
  <si>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</si>
  <si>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</si>
  <si>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</si>
  <si>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</si>
  <si>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</si>
  <si>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</si>
  <si>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</si>
  <si>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</si>
  <si>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</si>
  <si>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</si>
  <si>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</si>
  <si>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</si>
  <si>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</si>
  <si>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</si>
  <si>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</si>
  <si>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</si>
  <si>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</si>
  <si>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</si>
  <si>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</si>
  <si>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</si>
  <si>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</si>
  <si>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</si>
  <si>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</si>
  <si>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</si>
  <si>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</si>
  <si>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</si>
  <si>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</si>
  <si>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</si>
  <si>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</si>
  <si>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</si>
  <si>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</si>
  <si>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</si>
  <si>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</si>
  <si>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</si>
  <si>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</si>
  <si>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</si>
  <si>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</si>
  <si>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</si>
  <si>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</si>
  <si>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</si>
  <si>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</si>
  <si>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</si>
  <si>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</si>
  <si>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</si>
  <si>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</si>
  <si>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</si>
  <si>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</si>
  <si>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</si>
  <si>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</si>
  <si>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</si>
  <si>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</si>
  <si>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</si>
  <si>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</si>
  <si>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</si>
  <si>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</si>
  <si>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</si>
  <si>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</si>
  <si>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</si>
  <si>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</si>
  <si>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</si>
  <si>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</si>
  <si>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</si>
  <si>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</si>
  <si>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</si>
  <si>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</si>
  <si>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</si>
  <si>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</si>
  <si>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</si>
  <si>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</si>
  <si>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</si>
  <si>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</si>
  <si>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</si>
  <si>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</si>
  <si>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</si>
  <si>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</si>
  <si>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</si>
  <si>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</si>
  <si>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</si>
  <si>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</si>
  <si>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</si>
  <si>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</si>
  <si>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</si>
  <si>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</si>
  <si>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</si>
  <si>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</si>
  <si>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</si>
  <si>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</si>
  <si>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</si>
  <si>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</si>
  <si>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</si>
  <si>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</si>
  <si>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</si>
  <si>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</si>
  <si>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</si>
  <si>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</si>
  <si>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</si>
  <si>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</si>
  <si>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</si>
  <si>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</si>
  <si>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</si>
  <si>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</si>
  <si>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</si>
  <si>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</si>
  <si>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</si>
  <si>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</si>
  <si>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</si>
  <si>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</si>
  <si>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</si>
  <si>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</si>
  <si>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</si>
  <si>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</si>
  <si>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</si>
  <si>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</si>
  <si>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</si>
  <si>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</si>
  <si>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</si>
  <si>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</si>
  <si>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</si>
  <si>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</si>
  <si>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</si>
  <si>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</si>
  <si>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</si>
  <si>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</si>
  <si>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</si>
  <si>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</si>
  <si>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</si>
  <si>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</si>
  <si>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</si>
  <si>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</si>
  <si>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</si>
  <si>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</si>
  <si>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</si>
  <si>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</si>
  <si>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</si>
  <si>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</si>
  <si>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</si>
  <si>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</si>
  <si>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</si>
  <si>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</si>
  <si>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</si>
  <si>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</si>
  <si>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</si>
  <si>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</si>
  <si>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</si>
  <si>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</si>
  <si>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</si>
  <si>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</si>
  <si>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</si>
  <si>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</si>
  <si>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</si>
  <si>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</si>
  <si>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</si>
  <si>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</si>
  <si>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</si>
  <si>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</si>
  <si>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</si>
  <si>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</si>
  <si>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</si>
  <si>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</si>
  <si>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</si>
  <si>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</si>
  <si>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</si>
  <si>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</si>
  <si>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</si>
  <si>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</si>
  <si>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</si>
  <si>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</si>
  <si>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</si>
  <si>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</si>
  <si>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</si>
  <si>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</si>
  <si>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</si>
  <si>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</si>
  <si>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</si>
  <si>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</si>
  <si>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</si>
  <si>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</si>
  <si>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</si>
  <si>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</si>
  <si>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</si>
  <si>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</si>
  <si>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</si>
  <si>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</si>
  <si>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</si>
  <si>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</si>
  <si>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</si>
  <si>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</si>
  <si>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</si>
  <si>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</si>
  <si>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</si>
  <si>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</si>
  <si>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</si>
  <si>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</si>
  <si>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</si>
  <si>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</si>
  <si>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</si>
  <si>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</si>
  <si>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</si>
  <si>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</si>
  <si>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</si>
  <si>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</si>
  <si>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</si>
  <si>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</si>
  <si>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</si>
  <si>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</si>
  <si>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</si>
  <si>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</si>
  <si>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</si>
  <si>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</si>
  <si>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</si>
  <si>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</si>
  <si>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</si>
  <si>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</si>
  <si>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</si>
  <si>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</si>
  <si>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</si>
  <si>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</si>
  <si>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</si>
  <si>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</si>
  <si>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</si>
  <si>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</si>
  <si>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</si>
  <si>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</si>
  <si>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</si>
  <si>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</si>
  <si>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</si>
  <si>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</si>
  <si>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</si>
  <si>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</si>
  <si>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</si>
  <si>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</si>
  <si>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</si>
  <si>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</si>
  <si>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</si>
  <si>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</si>
  <si>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</si>
  <si>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</si>
  <si>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</si>
  <si>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</si>
  <si>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</si>
  <si>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</si>
  <si>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</si>
  <si>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</si>
  <si>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</si>
  <si>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</si>
  <si>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</si>
  <si>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</si>
  <si>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</si>
  <si>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</si>
  <si>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</si>
  <si>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</si>
  <si>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</si>
  <si>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</si>
  <si>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</si>
  <si>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</si>
  <si>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</si>
  <si>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</si>
  <si>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</si>
  <si>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</si>
  <si>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</si>
  <si>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</si>
  <si>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</si>
  <si>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</si>
  <si>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</si>
  <si>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</si>
  <si>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</si>
  <si>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</si>
  <si>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</si>
  <si>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</si>
  <si>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</si>
  <si>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</si>
  <si>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</si>
  <si>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</si>
  <si>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</si>
  <si>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</si>
  <si>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</si>
  <si>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</si>
  <si>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</si>
  <si>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</si>
  <si>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</si>
  <si>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</si>
  <si>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</si>
  <si>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</si>
  <si>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</si>
  <si>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</si>
  <si>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</si>
  <si>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</si>
  <si>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</si>
  <si>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</si>
  <si>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</si>
  <si>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</si>
  <si>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</si>
  <si>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</si>
  <si>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</si>
  <si>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</si>
  <si>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</si>
  <si>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</si>
  <si>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</si>
  <si>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</si>
  <si>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</si>
  <si>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</si>
  <si>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</si>
  <si>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</si>
  <si>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</si>
  <si>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</si>
  <si>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</si>
  <si>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</si>
  <si>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</si>
  <si>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</si>
  <si>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</si>
  <si>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</si>
  <si>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</si>
  <si>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</si>
  <si>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</si>
  <si>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</si>
  <si>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</si>
  <si>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</si>
  <si>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</si>
  <si>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</si>
  <si>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</si>
  <si>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</si>
  <si>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</si>
  <si>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</si>
  <si>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</si>
  <si>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</si>
  <si>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</si>
  <si>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</si>
  <si>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</si>
  <si>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</si>
  <si>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</si>
  <si>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</si>
  <si>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</si>
  <si>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</si>
  <si>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</si>
  <si>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</si>
  <si>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</si>
  <si>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</si>
  <si>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</si>
  <si>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</si>
  <si>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</si>
  <si>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</si>
  <si>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</si>
  <si>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</si>
  <si>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</si>
  <si>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</si>
  <si>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</si>
  <si>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</si>
  <si>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</si>
  <si>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</si>
  <si>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</si>
  <si>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</si>
  <si>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</si>
  <si>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</si>
  <si>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</si>
  <si>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</si>
  <si>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</si>
  <si>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</si>
  <si>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</si>
  <si>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</si>
  <si>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</si>
  <si>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</si>
  <si>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</si>
  <si>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</si>
  <si>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</si>
  <si>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</si>
  <si>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</si>
  <si>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</si>
  <si>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</si>
  <si>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</si>
  <si>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</si>
  <si>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</si>
  <si>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</si>
  <si>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</si>
  <si>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</si>
  <si>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</si>
  <si>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</si>
  <si>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</si>
  <si>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</si>
  <si>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</si>
  <si>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</si>
  <si>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</si>
  <si>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</si>
  <si>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</si>
  <si>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</si>
  <si>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</si>
  <si>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</si>
  <si>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</si>
  <si>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</si>
  <si>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</si>
  <si>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</si>
  <si>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</si>
  <si>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</si>
  <si>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</si>
  <si>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</si>
  <si>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</si>
  <si>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</si>
  <si>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</si>
  <si>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</si>
  <si>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</si>
  <si>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</si>
  <si>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</si>
  <si>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</si>
  <si>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</si>
  <si>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</si>
  <si>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</si>
  <si>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</si>
  <si>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</si>
  <si>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</si>
  <si>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</si>
  <si>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</si>
  <si>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</si>
  <si>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</si>
  <si>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</si>
  <si>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</si>
  <si>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</si>
  <si>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</si>
  <si>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</si>
  <si>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</si>
  <si>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</si>
  <si>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</si>
  <si>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</si>
  <si>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</si>
  <si>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</si>
  <si>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</si>
  <si>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</si>
  <si>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</si>
  <si>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</si>
  <si>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</si>
  <si>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</si>
  <si>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</si>
  <si>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</si>
  <si>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</si>
  <si>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</si>
  <si>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</si>
  <si>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</si>
  <si>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</si>
  <si>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</si>
  <si>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</si>
  <si>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</si>
  <si>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</si>
  <si>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</si>
  <si>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</si>
  <si>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</si>
  <si>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</si>
  <si>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</si>
  <si>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</si>
  <si>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</si>
  <si>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</si>
  <si>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</si>
  <si>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</si>
  <si>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</si>
  <si>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</si>
  <si>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</si>
  <si>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</si>
  <si>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</si>
  <si>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</si>
  <si>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</si>
  <si>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</si>
  <si>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</si>
  <si>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</si>
  <si>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</si>
  <si>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</si>
  <si>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</si>
  <si>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</si>
  <si>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</si>
  <si>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</si>
  <si>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</si>
  <si>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</si>
  <si>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</si>
  <si>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</si>
  <si>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</si>
  <si>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</si>
  <si>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</si>
  <si>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</si>
  <si>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</si>
  <si>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</si>
  <si>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</si>
  <si>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</si>
  <si>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</si>
  <si>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</si>
  <si>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</si>
  <si>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</si>
  <si>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</si>
  <si>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</si>
  <si>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</si>
  <si>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</si>
  <si>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</si>
  <si>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</si>
  <si>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</si>
  <si>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</si>
  <si>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</si>
  <si>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</si>
  <si>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</si>
  <si>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</si>
  <si>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</si>
  <si>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</si>
  <si>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</si>
  <si>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</si>
  <si>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</si>
  <si>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</si>
  <si>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</si>
  <si>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</si>
  <si>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</si>
  <si>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</si>
  <si>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</si>
  <si>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</si>
  <si>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</si>
  <si>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</si>
  <si>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</si>
  <si>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</si>
  <si>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</si>
  <si>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</si>
  <si>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</si>
  <si>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</si>
  <si>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</si>
  <si>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</si>
  <si>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</si>
  <si>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</si>
  <si>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</si>
  <si>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</si>
  <si>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</si>
  <si>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</si>
  <si>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</si>
  <si>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</si>
  <si>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</si>
  <si>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</si>
  <si>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</si>
  <si>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</si>
  <si>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</si>
  <si>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</si>
  <si>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</si>
  <si>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</si>
  <si>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</si>
  <si>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</si>
  <si>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</si>
  <si>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</si>
  <si>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</si>
  <si>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</si>
  <si>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</si>
  <si>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</si>
  <si>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</si>
  <si>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</si>
  <si>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</si>
  <si>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</si>
  <si>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</si>
  <si>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</si>
  <si>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</si>
  <si>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</si>
  <si>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</si>
  <si>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</si>
  <si>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</si>
  <si>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</si>
  <si>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</si>
  <si>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</si>
  <si>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</si>
  <si>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</si>
  <si>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</si>
  <si>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</si>
  <si>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</si>
  <si>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</si>
  <si>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</si>
  <si>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</si>
  <si>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</si>
  <si>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</si>
  <si>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</si>
  <si>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</si>
  <si>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</si>
  <si>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</si>
  <si>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</si>
  <si>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</si>
  <si>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</si>
  <si>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</si>
  <si>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</si>
  <si>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</si>
  <si>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</si>
  <si>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</si>
  <si>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</si>
  <si>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</si>
  <si>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</si>
  <si>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</si>
  <si>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</si>
  <si>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</si>
  <si>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</si>
  <si>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</si>
  <si>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</si>
  <si>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</si>
  <si>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</si>
  <si>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</si>
  <si>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</si>
  <si>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</si>
  <si>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</si>
  <si>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</si>
  <si>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</si>
  <si>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</si>
  <si>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</si>
  <si>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</si>
  <si>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</si>
  <si>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</si>
  <si>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</si>
  <si>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</si>
  <si>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</si>
  <si>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</si>
  <si>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</si>
  <si>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</si>
  <si>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</si>
  <si>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</si>
  <si>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</si>
  <si>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</si>
  <si>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</si>
  <si>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</si>
  <si>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</si>
  <si>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</si>
  <si>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</si>
  <si>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</si>
  <si>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</si>
  <si>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</si>
  <si>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</si>
  <si>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</si>
  <si>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</si>
  <si>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</si>
  <si>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</si>
  <si>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</si>
  <si>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</si>
  <si>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</si>
  <si>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</si>
  <si>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</si>
  <si>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</si>
  <si>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</si>
  <si>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</si>
  <si>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</si>
  <si>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</si>
  <si>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</si>
  <si>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</si>
  <si>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</si>
  <si>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</si>
  <si>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</si>
  <si>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</si>
  <si>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</si>
  <si>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</si>
  <si>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</si>
  <si>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</si>
  <si>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</si>
  <si>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</si>
  <si>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</si>
  <si>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</si>
  <si>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</si>
  <si>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</si>
  <si>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</si>
  <si>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</si>
  <si>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</si>
  <si>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</si>
  <si>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</si>
  <si>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</si>
  <si>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</si>
  <si>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</si>
  <si>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</si>
  <si>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</si>
  <si>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</si>
  <si>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</si>
  <si>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</si>
  <si>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</si>
  <si>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</si>
  <si>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</si>
  <si>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</si>
  <si>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</si>
  <si>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</si>
  <si>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</si>
  <si>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</si>
  <si>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</si>
  <si>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</si>
  <si>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</si>
  <si>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</si>
  <si>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</si>
  <si>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</si>
  <si>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</si>
  <si>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</si>
  <si>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</si>
  <si>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</si>
  <si>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</si>
  <si>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</si>
  <si>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</si>
  <si>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</si>
  <si>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</si>
  <si>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</si>
  <si>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</si>
  <si>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</si>
  <si>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</si>
  <si>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</si>
  <si>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</si>
  <si>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</si>
  <si>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</si>
  <si>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</si>
  <si>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</si>
  <si>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</si>
  <si>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</si>
  <si>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</si>
  <si>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</si>
  <si>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</si>
  <si>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</si>
  <si>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</si>
  <si>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</si>
  <si>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</si>
  <si>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</si>
  <si>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</si>
  <si>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</si>
  <si>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</si>
  <si>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</si>
  <si>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</si>
  <si>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</si>
  <si>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</si>
  <si>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</si>
  <si>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</si>
  <si>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</si>
  <si>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</si>
  <si>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</si>
  <si>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</si>
  <si>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</si>
  <si>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</si>
  <si>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</si>
  <si>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</si>
  <si>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</si>
  <si>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</si>
  <si>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</si>
  <si>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</si>
  <si>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</si>
  <si>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</si>
  <si>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</si>
  <si>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</si>
  <si>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</si>
  <si>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</si>
  <si>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</si>
  <si>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</si>
  <si>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</si>
  <si>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</si>
  <si>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</si>
  <si>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</si>
  <si>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</si>
  <si>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</si>
  <si>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</si>
  <si>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</si>
  <si>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</si>
  <si>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</si>
  <si>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</si>
  <si>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</si>
  <si>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</si>
  <si>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</si>
  <si>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</si>
  <si>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</si>
  <si>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</si>
  <si>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</si>
  <si>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</si>
  <si>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</si>
  <si>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</si>
  <si>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</si>
  <si>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</si>
  <si>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</si>
  <si>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</si>
  <si>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</si>
  <si>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</si>
  <si>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</si>
  <si>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</si>
  <si>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</si>
  <si>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</si>
  <si>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</si>
  <si>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</si>
  <si>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</si>
  <si>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</si>
  <si>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</si>
  <si>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</si>
  <si>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</si>
  <si>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</si>
  <si>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</si>
  <si>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</si>
  <si>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</si>
  <si>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</si>
  <si>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</si>
  <si>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</si>
  <si>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</si>
  <si>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</si>
  <si>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</si>
  <si>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</si>
  <si>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</si>
  <si>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</si>
  <si>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</si>
  <si>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</si>
  <si>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</si>
  <si>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</si>
  <si>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</si>
  <si>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</si>
  <si>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</si>
  <si>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</si>
  <si>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</si>
  <si>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</si>
  <si>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</si>
  <si>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</si>
  <si>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</si>
  <si>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</si>
  <si>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</si>
  <si>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</si>
  <si>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</si>
  <si>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</si>
  <si>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</si>
  <si>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</si>
  <si>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</si>
  <si>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</si>
  <si>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</si>
  <si>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</si>
  <si>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</si>
  <si>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</si>
  <si>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</si>
  <si>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</si>
  <si>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</si>
  <si>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</si>
  <si>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</si>
  <si>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</si>
  <si>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</si>
  <si>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</si>
  <si>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</si>
  <si>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</si>
  <si>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</si>
  <si>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</si>
  <si>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</si>
  <si>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</si>
  <si>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</si>
  <si>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</si>
  <si>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</si>
  <si>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</si>
  <si>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</si>
  <si>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</si>
  <si>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</si>
  <si>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</si>
  <si>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</si>
  <si>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</si>
  <si>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</si>
  <si>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</si>
  <si>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</si>
  <si>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</si>
  <si>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</si>
  <si>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</si>
  <si>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</si>
  <si>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</si>
  <si>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</si>
  <si>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</si>
  <si>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</si>
  <si>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</si>
  <si>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</si>
  <si>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</si>
  <si>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</si>
  <si>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</si>
  <si>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</si>
  <si>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</si>
  <si>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</si>
  <si>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</si>
  <si>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</si>
  <si>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</si>
  <si>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</si>
  <si>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</si>
  <si>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</si>
  <si>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</si>
  <si>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</si>
  <si>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</si>
  <si>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</si>
  <si>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</si>
  <si>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</si>
  <si>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</si>
  <si>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</si>
  <si>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</si>
  <si>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</si>
  <si>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</si>
  <si>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</si>
  <si>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</si>
  <si>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</si>
  <si>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</si>
  <si>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</si>
  <si>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</si>
  <si>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</si>
  <si>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</si>
  <si>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</si>
  <si>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</si>
  <si>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</si>
  <si>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</si>
  <si>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</si>
  <si>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</si>
  <si>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</si>
  <si>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</si>
  <si>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</si>
  <si>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</si>
  <si>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</si>
  <si>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</si>
  <si>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</si>
  <si>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</si>
  <si>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</si>
  <si>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</si>
  <si>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</si>
  <si>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</si>
  <si>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</si>
  <si>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</si>
  <si>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</si>
  <si>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</si>
  <si>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</si>
  <si>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</si>
  <si>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</si>
  <si>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</si>
  <si>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</si>
  <si>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</si>
  <si>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</si>
  <si>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</si>
  <si>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</si>
  <si>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</si>
  <si>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</si>
  <si>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</si>
  <si>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</si>
  <si>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</si>
  <si>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</si>
  <si>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</si>
  <si>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</si>
  <si>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</si>
  <si>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</si>
  <si>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</si>
  <si>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</si>
  <si>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</si>
  <si>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</si>
  <si>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</si>
  <si>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</si>
  <si>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</si>
  <si>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</si>
  <si>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</si>
  <si>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</si>
  <si>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</si>
  <si>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</si>
  <si>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</si>
  <si>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</si>
  <si>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</si>
  <si>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</si>
  <si>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</si>
  <si>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</si>
  <si>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</si>
  <si>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</si>
  <si>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</si>
  <si>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</si>
  <si>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</si>
  <si>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</si>
  <si>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</si>
  <si>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</si>
  <si>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</si>
  <si>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</si>
  <si>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</si>
  <si>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</si>
  <si>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</si>
  <si>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</si>
  <si>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</si>
  <si>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</si>
  <si>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</si>
  <si>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</si>
  <si>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</si>
  <si>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</si>
  <si>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</si>
  <si>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</si>
  <si>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</si>
  <si>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</si>
  <si>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</si>
  <si>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</si>
  <si>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</si>
  <si>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</si>
  <si>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</si>
  <si>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</si>
  <si>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</si>
  <si>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</si>
  <si>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</si>
  <si>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</si>
  <si>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</si>
  <si>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</si>
  <si>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</si>
  <si>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</si>
  <si>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</si>
  <si>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</si>
  <si>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</si>
  <si>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</si>
  <si>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</si>
  <si>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</si>
  <si>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</si>
  <si>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</si>
  <si>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</si>
  <si>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</si>
  <si>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</si>
  <si>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</si>
  <si>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</si>
  <si>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</si>
  <si>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</si>
  <si>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</si>
  <si>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</si>
  <si>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</si>
  <si>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</si>
  <si>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</si>
  <si>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</si>
  <si>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</si>
  <si>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</si>
  <si>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</si>
  <si>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</si>
  <si>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</si>
  <si>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</si>
  <si>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</si>
  <si>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</si>
  <si>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</si>
  <si>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</si>
  <si>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</si>
  <si>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</si>
  <si>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</si>
  <si>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</si>
  <si>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</si>
  <si>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</si>
  <si>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</si>
  <si>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</si>
  <si>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</si>
  <si>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</si>
  <si>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</si>
  <si>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</si>
  <si>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</si>
  <si>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</si>
  <si>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</si>
  <si>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</si>
  <si>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</si>
  <si>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</si>
  <si>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</si>
  <si>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</si>
  <si>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</si>
  <si>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</si>
  <si>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</si>
  <si>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</si>
  <si>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</si>
  <si>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</si>
  <si>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</si>
  <si>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</si>
  <si>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</si>
  <si>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</si>
  <si>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</si>
  <si>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</si>
  <si>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</si>
  <si>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</si>
  <si>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</si>
  <si>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</si>
  <si>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</si>
  <si>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</si>
  <si>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</si>
  <si>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</si>
  <si>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</si>
  <si>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</si>
  <si>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</si>
  <si>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</si>
  <si>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</si>
  <si>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</si>
  <si>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</si>
  <si>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</si>
  <si>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</si>
  <si>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</si>
  <si>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</si>
  <si>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</si>
  <si>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</si>
  <si>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</si>
  <si>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</si>
  <si>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</si>
  <si>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</si>
  <si>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</si>
  <si>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</si>
  <si>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</si>
  <si>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</si>
  <si>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</si>
  <si>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</si>
  <si>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</si>
  <si>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</si>
  <si>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</si>
  <si>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</si>
  <si>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</si>
  <si>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</si>
  <si>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</si>
  <si>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</si>
  <si>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</si>
  <si>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</si>
  <si>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</si>
  <si>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</si>
  <si>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</si>
  <si>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</si>
  <si>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</si>
  <si>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</si>
  <si>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</si>
  <si>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</si>
  <si>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</si>
  <si>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</si>
  <si>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</si>
  <si>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</si>
  <si>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</si>
  <si>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</si>
  <si>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</si>
  <si>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</si>
  <si>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</si>
  <si>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</si>
  <si>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</si>
  <si>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</si>
  <si>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</si>
  <si>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</si>
  <si>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</si>
  <si>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</si>
  <si>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</si>
  <si>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</si>
  <si>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</si>
  <si>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</si>
  <si>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</si>
  <si>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</si>
  <si>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</si>
  <si>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</si>
  <si>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</si>
  <si>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</si>
  <si>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</si>
  <si>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</si>
  <si>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</si>
  <si>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</si>
  <si>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</si>
  <si>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</si>
  <si>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</si>
  <si>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</si>
  <si>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</si>
  <si>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</si>
  <si>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</si>
  <si>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</si>
  <si>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</si>
  <si>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</si>
  <si>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</si>
  <si>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</si>
  <si>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</si>
  <si>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</si>
  <si>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</si>
  <si>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</si>
  <si>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</si>
  <si>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</si>
  <si>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</si>
  <si>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</si>
  <si>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</si>
  <si>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</si>
  <si>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</si>
  <si>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</si>
  <si>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</si>
  <si>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</si>
  <si>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</si>
  <si>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</si>
  <si>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</si>
  <si>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</si>
  <si>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</si>
  <si>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</si>
  <si>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</si>
  <si>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</si>
  <si>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</si>
  <si>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</si>
  <si>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</si>
  <si>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</si>
  <si>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</si>
  <si>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</si>
  <si>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</si>
  <si>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</si>
  <si>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</si>
  <si>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</si>
  <si>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</si>
  <si>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</si>
  <si>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</si>
  <si>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</si>
  <si>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</si>
  <si>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</si>
  <si>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</si>
  <si>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</si>
  <si>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</si>
  <si>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</si>
  <si>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</si>
  <si>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</si>
  <si>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</si>
  <si>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</si>
  <si>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</si>
  <si>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</si>
  <si>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</si>
  <si>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</si>
  <si>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</si>
  <si>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</si>
  <si>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</si>
  <si>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</si>
  <si>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</si>
  <si>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</si>
  <si>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</si>
  <si>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</si>
  <si>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</si>
  <si>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</si>
  <si>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</si>
  <si>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</si>
  <si>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</si>
  <si>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</si>
  <si>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</si>
  <si>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</si>
  <si>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</si>
  <si>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</si>
  <si>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</si>
  <si>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</si>
  <si>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</si>
  <si>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</si>
  <si>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</si>
  <si>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</si>
  <si>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</si>
  <si>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</si>
  <si>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</si>
  <si>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</si>
  <si>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</si>
  <si>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</si>
  <si>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</si>
  <si>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</si>
  <si>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</si>
  <si>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</si>
  <si>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</si>
  <si>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</si>
  <si>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</si>
  <si>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</si>
  <si>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</si>
  <si>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</si>
  <si>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</si>
  <si>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</si>
  <si>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</si>
  <si>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</si>
  <si>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</si>
  <si>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</si>
  <si>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</si>
  <si>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</si>
  <si>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</si>
  <si>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</si>
  <si>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</si>
  <si>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</si>
  <si>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</si>
  <si>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</si>
  <si>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</si>
  <si>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</si>
  <si>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</si>
  <si>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</si>
  <si>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</si>
  <si>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</si>
  <si>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</si>
  <si>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</si>
  <si>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</si>
  <si>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</si>
  <si>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</si>
  <si>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</si>
  <si>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</si>
  <si>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</si>
  <si>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</si>
  <si>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</si>
  <si>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</si>
  <si>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</si>
  <si>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</si>
  <si>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</si>
  <si>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</si>
  <si>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</si>
  <si>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</si>
  <si>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</si>
  <si>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</si>
  <si>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</si>
  <si>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</si>
  <si>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</si>
  <si>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</si>
  <si>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</si>
  <si>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</si>
  <si>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</si>
  <si>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</si>
  <si>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</si>
  <si>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</si>
  <si>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</si>
  <si>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</si>
  <si>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</si>
  <si>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</si>
  <si>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</si>
  <si>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</si>
  <si>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</si>
  <si>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</si>
  <si>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</si>
  <si>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</si>
  <si>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</si>
  <si>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</si>
  <si>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</si>
  <si>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</si>
  <si>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</si>
  <si>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</si>
  <si>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</si>
  <si>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</si>
  <si>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</si>
  <si>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</si>
  <si>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</si>
  <si>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</si>
  <si>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</si>
  <si>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</si>
  <si>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</si>
  <si>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</si>
  <si>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</si>
  <si>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</si>
  <si>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</si>
  <si>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</si>
  <si>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</si>
  <si>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</si>
  <si>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</si>
  <si>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</si>
  <si>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</si>
  <si>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</si>
  <si>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</si>
  <si>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</si>
  <si>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</si>
  <si>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</si>
  <si>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</si>
  <si>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</si>
  <si>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</si>
  <si>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</si>
  <si>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</si>
  <si>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</si>
  <si>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</si>
  <si>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</si>
  <si>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</si>
  <si>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</si>
  <si>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</si>
  <si>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</si>
  <si>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</si>
  <si>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</si>
  <si>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</si>
  <si>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</si>
  <si>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</si>
  <si>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</si>
  <si>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</si>
  <si>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</si>
  <si>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</si>
  <si>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</si>
  <si>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</si>
  <si>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</si>
  <si>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</si>
  <si>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</si>
  <si>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</si>
  <si>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</si>
  <si>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</si>
  <si>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</si>
  <si>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</si>
  <si>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</si>
  <si>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</si>
  <si>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</si>
  <si>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</si>
  <si>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</si>
  <si>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</si>
  <si>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</si>
  <si>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</si>
  <si>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</si>
  <si>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</si>
  <si>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</si>
  <si>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</si>
  <si>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</si>
  <si>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</si>
  <si>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</si>
  <si>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</si>
  <si>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</si>
  <si>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</si>
  <si>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</si>
  <si>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</si>
  <si>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</si>
  <si>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</si>
  <si>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</si>
  <si>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</si>
  <si>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</si>
  <si>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</si>
  <si>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</si>
  <si>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</si>
  <si>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</si>
  <si>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</si>
  <si>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</si>
  <si>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</si>
  <si>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</si>
  <si>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</si>
  <si>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</si>
  <si>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</si>
  <si>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</si>
  <si>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</si>
  <si>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</si>
  <si>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</si>
  <si>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</si>
  <si>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</si>
  <si>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</si>
  <si>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</si>
  <si>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</si>
  <si>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</si>
  <si>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</si>
  <si>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</si>
  <si>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</si>
  <si>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</si>
  <si>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</si>
  <si>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</si>
  <si>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</si>
  <si>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</si>
  <si>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</si>
  <si>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</si>
  <si>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</si>
  <si>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</si>
  <si>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</si>
  <si>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</si>
  <si>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</si>
  <si>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</si>
  <si>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</si>
  <si>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</si>
  <si>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</si>
  <si>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</si>
  <si>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</si>
  <si>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</si>
  <si>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</si>
  <si>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</si>
  <si>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</si>
  <si>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</si>
  <si>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</si>
  <si>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</si>
  <si>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</si>
  <si>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</si>
  <si>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</si>
  <si>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</si>
  <si>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</si>
  <si>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</si>
  <si>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</si>
  <si>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</si>
  <si>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</si>
  <si>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</si>
  <si>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</si>
  <si>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</si>
  <si>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</si>
  <si>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</si>
  <si>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</si>
  <si>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</si>
  <si>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</si>
  <si>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</si>
  <si>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</si>
  <si>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</si>
  <si>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</si>
  <si>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</si>
  <si>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</si>
  <si>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</si>
  <si>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</si>
  <si>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</si>
  <si>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</si>
  <si>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</si>
  <si>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</si>
  <si>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</si>
  <si>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</si>
  <si>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</si>
  <si>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</si>
  <si>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</si>
  <si>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</si>
  <si>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</si>
  <si>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</si>
  <si>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</si>
  <si>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</si>
  <si>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</si>
  <si>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</si>
  <si>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</si>
  <si>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</si>
  <si>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</si>
  <si>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</si>
  <si>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</si>
  <si>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</si>
  <si>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</si>
  <si>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</si>
  <si>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</si>
  <si>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</si>
  <si>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</si>
  <si>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</si>
  <si>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</si>
  <si>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</si>
  <si>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</si>
  <si>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</si>
  <si>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</si>
  <si>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</si>
  <si>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</si>
  <si>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</si>
  <si>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</si>
  <si>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</si>
  <si>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</si>
  <si>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</si>
  <si>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</si>
  <si>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</si>
  <si>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</si>
  <si>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</si>
  <si>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</si>
  <si>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</si>
  <si>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</si>
  <si>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</si>
  <si>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</si>
  <si>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</si>
  <si>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</si>
  <si>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</si>
  <si>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</si>
  <si>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</si>
  <si>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</si>
  <si>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</si>
  <si>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</si>
  <si>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</si>
  <si>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</si>
  <si>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</si>
  <si>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</si>
  <si>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</si>
  <si>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</si>
  <si>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</si>
  <si>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</si>
  <si>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</si>
  <si>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</si>
  <si>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</si>
  <si>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</si>
  <si>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</si>
  <si>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</si>
  <si>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</si>
  <si>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</si>
  <si>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</si>
  <si>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</si>
  <si>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</si>
  <si>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</si>
  <si>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</si>
  <si>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</si>
  <si>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</si>
  <si>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</si>
  <si>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</si>
  <si>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</si>
  <si>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</si>
  <si>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</si>
  <si>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</si>
  <si>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</si>
  <si>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</si>
  <si>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</si>
  <si>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</si>
  <si>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</si>
  <si>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</si>
  <si>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</si>
  <si>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</si>
  <si>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</si>
  <si>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</si>
  <si>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</si>
  <si>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</si>
  <si>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</si>
  <si>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</si>
  <si>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</si>
  <si>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</si>
  <si>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</si>
  <si>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</si>
  <si>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</si>
  <si>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</si>
  <si>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</si>
  <si>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</si>
  <si>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</si>
  <si>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</si>
  <si>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</si>
  <si>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</si>
  <si>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</si>
  <si>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</si>
  <si>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</si>
  <si>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</si>
  <si>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</si>
  <si>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</si>
  <si>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</si>
  <si>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</si>
  <si>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</si>
  <si>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</si>
  <si>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</si>
  <si>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</si>
  <si>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</si>
  <si>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</si>
  <si>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</si>
  <si>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</si>
  <si>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</si>
  <si>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</si>
  <si>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</si>
  <si>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</si>
  <si>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</si>
  <si>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</si>
  <si>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</si>
  <si>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</si>
  <si>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</si>
  <si>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</si>
  <si>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</si>
  <si>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</si>
  <si>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</si>
  <si>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</si>
  <si>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</si>
  <si>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</si>
  <si>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</si>
  <si>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</si>
  <si>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</si>
  <si>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</si>
  <si>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</si>
  <si>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</si>
  <si>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</si>
  <si>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</si>
  <si>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</si>
  <si>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</si>
  <si>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</si>
  <si>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</si>
  <si>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</si>
  <si>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</si>
  <si>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</si>
  <si>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</si>
  <si>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</si>
  <si>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</si>
  <si>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</si>
  <si>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</si>
  <si>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</si>
  <si>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</si>
  <si>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</si>
  <si>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</si>
  <si>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</si>
  <si>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</si>
  <si>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</si>
  <si>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</si>
  <si>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</si>
  <si>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</si>
  <si>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</si>
  <si>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</si>
  <si>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</si>
  <si>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</si>
  <si>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</si>
  <si>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</si>
  <si>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</si>
  <si>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</si>
  <si>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</si>
  <si>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</si>
  <si>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</si>
  <si>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</si>
  <si>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</si>
  <si>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</si>
  <si>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</si>
  <si>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</si>
  <si>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</si>
  <si>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</si>
  <si>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</si>
  <si>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</si>
  <si>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</si>
  <si>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</si>
  <si>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</si>
  <si>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</si>
  <si>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</si>
  <si>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</si>
  <si>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</si>
  <si>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</si>
  <si>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</si>
  <si>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</si>
  <si>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</si>
  <si>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</si>
  <si>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</si>
  <si>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</si>
  <si>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</si>
  <si>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</si>
  <si>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</si>
  <si>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</si>
  <si>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</si>
  <si>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</si>
  <si>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</si>
  <si>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</si>
  <si>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</si>
  <si>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</si>
  <si>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</si>
  <si>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</si>
  <si>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</si>
  <si>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</si>
  <si>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</si>
  <si>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</si>
  <si>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</si>
  <si>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</si>
  <si>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</si>
  <si>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</si>
  <si>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</si>
  <si>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</si>
  <si>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</si>
  <si>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</si>
  <si>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</si>
  <si>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</si>
  <si>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</si>
  <si>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</si>
  <si>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</si>
  <si>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</si>
  <si>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</si>
  <si>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</si>
  <si>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</si>
  <si>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</si>
  <si>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</si>
  <si>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</si>
  <si>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</si>
  <si>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</si>
  <si>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</si>
  <si>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</si>
  <si>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</si>
  <si>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</si>
  <si>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</si>
  <si>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</si>
  <si>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</si>
  <si>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</si>
  <si>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</si>
  <si>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</si>
  <si>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</si>
  <si>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</si>
  <si>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</si>
  <si>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</si>
  <si>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</si>
  <si>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</si>
  <si>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</si>
  <si>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</si>
  <si>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</si>
  <si>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</si>
  <si>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</si>
  <si>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</si>
  <si>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</si>
  <si>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</si>
  <si>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</si>
  <si>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</si>
  <si>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</si>
  <si>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</si>
  <si>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</si>
  <si>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</si>
  <si>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</si>
  <si>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</si>
  <si>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</si>
  <si>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</si>
  <si>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</si>
  <si>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</si>
  <si>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</si>
  <si>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</si>
  <si>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</si>
  <si>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</si>
  <si>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</si>
  <si>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</si>
  <si>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</si>
  <si>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</si>
  <si>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</si>
  <si>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</si>
  <si>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</si>
  <si>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</si>
  <si>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</si>
  <si>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</si>
  <si>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</si>
  <si>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</si>
  <si>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</si>
  <si>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</si>
  <si>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</si>
  <si>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</si>
  <si>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</si>
  <si>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</si>
  <si>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</si>
  <si>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</si>
  <si>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</si>
  <si>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</si>
  <si>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</si>
  <si>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</si>
  <si>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</si>
  <si>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</si>
  <si>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</si>
  <si>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</si>
  <si>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</si>
  <si>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</si>
  <si>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</si>
  <si>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</si>
  <si>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</si>
  <si>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</si>
  <si>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</si>
  <si>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</si>
  <si>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</si>
  <si>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</si>
  <si>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</si>
  <si>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</si>
  <si>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</si>
  <si>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</si>
  <si>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</si>
  <si>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</si>
  <si>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</si>
  <si>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</si>
  <si>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</si>
  <si>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</si>
  <si>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</si>
  <si>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</si>
  <si>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</si>
  <si>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</si>
  <si>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</si>
  <si>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</si>
  <si>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</si>
  <si>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</si>
  <si>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</si>
  <si>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</si>
  <si>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</si>
  <si>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</si>
  <si>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</si>
  <si>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</si>
  <si>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</si>
  <si>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</si>
  <si>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</si>
  <si>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</si>
  <si>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</si>
  <si>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</si>
  <si>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</si>
  <si>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</si>
  <si>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</si>
  <si>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</si>
  <si>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</si>
  <si>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</si>
  <si>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</si>
  <si>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</si>
  <si>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</si>
  <si>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</si>
  <si>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</si>
  <si>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</si>
  <si>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</si>
  <si>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</si>
  <si>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</si>
  <si>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</si>
  <si>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</si>
  <si>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</si>
  <si>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</si>
  <si>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</si>
  <si>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</si>
  <si>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</si>
  <si>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</si>
  <si>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</si>
  <si>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</si>
  <si>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</si>
  <si>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</si>
  <si>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</si>
  <si>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</si>
  <si>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</si>
  <si>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</si>
  <si>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</si>
  <si>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</si>
  <si>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</si>
  <si>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</si>
  <si>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</si>
  <si>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</si>
  <si>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</si>
  <si>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</si>
  <si>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</si>
  <si>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</si>
  <si>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</si>
  <si>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</si>
  <si>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</si>
  <si>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</si>
  <si>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</si>
  <si>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</si>
  <si>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</si>
  <si>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</si>
  <si>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</si>
  <si>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</si>
  <si>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</si>
  <si>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</si>
  <si>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</si>
  <si>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</si>
  <si>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</si>
  <si>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</si>
  <si>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</si>
  <si>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</si>
  <si>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</si>
  <si>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</si>
  <si>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</si>
  <si>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</si>
  <si>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</si>
  <si>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</si>
  <si>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</si>
  <si>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</si>
  <si>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</si>
  <si>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</si>
  <si>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</si>
  <si>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</si>
  <si>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</si>
  <si>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</si>
  <si>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</si>
  <si>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</si>
  <si>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</si>
  <si>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</si>
  <si>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</si>
  <si>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</si>
  <si>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</si>
  <si>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</si>
  <si>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</si>
  <si>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</si>
  <si>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</si>
  <si>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</si>
  <si>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</si>
  <si>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</si>
  <si>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</si>
  <si>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</si>
  <si>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</si>
  <si>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</si>
  <si>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</si>
  <si>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</si>
  <si>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</si>
  <si>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</si>
  <si>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</si>
  <si>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</si>
  <si>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</si>
  <si>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</si>
  <si>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</si>
  <si>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</si>
  <si>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</si>
  <si>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</si>
  <si>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</si>
  <si>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</si>
  <si>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</si>
  <si>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</si>
  <si>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</si>
  <si>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</si>
  <si>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</si>
  <si>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</si>
  <si>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</si>
  <si>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</si>
  <si>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</si>
  <si>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</si>
  <si>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</si>
  <si>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</si>
  <si>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</si>
  <si>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</si>
  <si>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</si>
  <si>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</si>
  <si>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</si>
  <si>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</si>
  <si>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</si>
  <si>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</si>
  <si>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</si>
  <si>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</si>
  <si>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</si>
  <si>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</si>
  <si>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</si>
  <si>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</si>
  <si>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</si>
  <si>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</si>
  <si>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</si>
  <si>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</si>
  <si>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</si>
  <si>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</si>
  <si>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</si>
  <si>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</si>
  <si>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</si>
  <si>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</si>
  <si>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</si>
  <si>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</si>
  <si>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</si>
  <si>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</si>
  <si>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</si>
  <si>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</si>
  <si>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</si>
  <si>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</si>
  <si>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</si>
  <si>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</si>
  <si>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</si>
  <si>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</si>
  <si>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</si>
  <si>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</si>
  <si>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</si>
  <si>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</si>
  <si>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</si>
  <si>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</si>
  <si>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</si>
  <si>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</si>
  <si>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</si>
  <si>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</si>
  <si>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</si>
  <si>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</si>
  <si>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</si>
  <si>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</si>
  <si>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</si>
  <si>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</si>
  <si>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</si>
  <si>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</si>
  <si>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</si>
  <si>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</si>
  <si>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</si>
  <si>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</si>
  <si>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</si>
  <si>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</si>
  <si>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</si>
  <si>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</si>
  <si>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</si>
  <si>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</si>
  <si>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</si>
  <si>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</si>
  <si>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</si>
  <si>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</si>
  <si>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</si>
  <si>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</si>
  <si>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</si>
  <si>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</si>
  <si>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</si>
  <si>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</si>
  <si>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</si>
  <si>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</si>
  <si>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</si>
  <si>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</si>
  <si>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</si>
  <si>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</si>
  <si>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</si>
  <si>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</si>
  <si>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</si>
  <si>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</si>
  <si>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</si>
  <si>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</si>
  <si>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</si>
  <si>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</si>
  <si>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</si>
  <si>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</si>
  <si>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</si>
  <si>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</si>
  <si>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</si>
  <si>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</si>
  <si>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</si>
  <si>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</si>
  <si>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</si>
  <si>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</si>
  <si>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</si>
  <si>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</si>
  <si>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</si>
  <si>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</si>
  <si>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</si>
  <si>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</si>
  <si>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</si>
  <si>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</si>
  <si>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</si>
  <si>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</si>
  <si>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</si>
  <si>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</si>
  <si>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</si>
  <si>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</si>
  <si>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</si>
  <si>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</si>
  <si>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</si>
  <si>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</si>
  <si>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</si>
  <si>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</si>
  <si>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</si>
  <si>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</si>
  <si>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</si>
  <si>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</si>
  <si>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</si>
  <si>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</si>
  <si>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</si>
  <si>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</si>
  <si>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</si>
  <si>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</si>
  <si>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</si>
  <si>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</si>
  <si>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</si>
  <si>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</si>
  <si>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</si>
  <si>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</si>
  <si>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</si>
  <si>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</si>
  <si>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</si>
  <si>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</si>
  <si>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</si>
  <si>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</si>
  <si>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</si>
  <si>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</si>
  <si>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</si>
  <si>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</si>
  <si>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</si>
  <si>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</si>
  <si>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</si>
  <si>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</si>
  <si>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</si>
  <si>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</si>
  <si>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</si>
  <si>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</si>
  <si>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</si>
  <si>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</si>
  <si>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</si>
  <si>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</si>
  <si>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</si>
  <si>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</si>
  <si>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</si>
  <si>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</si>
  <si>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</si>
  <si>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</si>
  <si>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</si>
  <si>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</si>
  <si>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</si>
  <si>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</si>
  <si>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</si>
  <si>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</si>
  <si>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</si>
  <si>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</si>
  <si>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</si>
  <si>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</si>
  <si>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</si>
  <si>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</si>
  <si>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</si>
  <si>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</si>
  <si>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</si>
  <si>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</si>
  <si>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</si>
  <si>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</si>
  <si>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</si>
  <si>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</si>
  <si>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</si>
  <si>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</si>
  <si>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</si>
  <si>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</si>
  <si>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</si>
  <si>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</si>
  <si>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</si>
  <si>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</si>
  <si>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</si>
  <si>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</si>
  <si>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</si>
  <si>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</si>
  <si>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</si>
  <si>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</si>
  <si>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</si>
  <si>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</si>
  <si>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</si>
  <si>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</si>
  <si>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</si>
  <si>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</si>
  <si>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</si>
  <si>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</si>
  <si>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</si>
  <si>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</si>
  <si>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</si>
  <si>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</si>
  <si>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</si>
  <si>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</si>
  <si>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</si>
  <si>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</si>
  <si>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</si>
  <si>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</si>
  <si>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</si>
  <si>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</si>
  <si>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</si>
  <si>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</si>
  <si>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</si>
  <si>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</si>
  <si>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</si>
  <si>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</si>
  <si>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</si>
  <si>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</si>
  <si>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</si>
  <si>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</si>
  <si>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</si>
  <si>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</si>
  <si>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</si>
  <si>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</si>
  <si>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</si>
  <si>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</si>
  <si>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</si>
  <si>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</si>
  <si>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</si>
  <si>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</si>
  <si>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</si>
  <si>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</si>
  <si>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</si>
  <si>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</si>
  <si>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</si>
  <si>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</si>
  <si>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</si>
  <si>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</si>
  <si>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</si>
  <si>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</si>
  <si>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</si>
  <si>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</si>
  <si>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</si>
  <si>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</si>
  <si>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</si>
  <si>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</si>
  <si>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</si>
  <si>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</si>
  <si>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</si>
  <si>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</si>
  <si>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</si>
  <si>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</si>
  <si>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</si>
  <si>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</si>
  <si>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</si>
  <si>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</si>
  <si>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</si>
  <si>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</si>
  <si>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</si>
  <si>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</si>
  <si>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</si>
  <si>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</si>
  <si>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</si>
  <si>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</si>
  <si>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</si>
  <si>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</si>
  <si>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</si>
  <si>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</si>
  <si>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</si>
  <si>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</si>
  <si>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</si>
  <si>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</si>
  <si>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</si>
  <si>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</si>
  <si>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</si>
  <si>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</si>
  <si>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</si>
  <si>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</si>
  <si>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</si>
  <si>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</si>
  <si>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</si>
  <si>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</si>
  <si>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</si>
  <si>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</si>
  <si>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</si>
  <si>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</si>
  <si>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</si>
  <si>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</si>
  <si>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</si>
  <si>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</si>
  <si>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</si>
  <si>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</si>
  <si>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</si>
  <si>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</si>
  <si>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</si>
  <si>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</si>
  <si>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</si>
  <si>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</si>
  <si>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</si>
  <si>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</si>
  <si>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</si>
  <si>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</si>
  <si>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</si>
  <si>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</si>
  <si>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</si>
  <si>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</si>
  <si>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</si>
  <si>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</si>
  <si>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</si>
  <si>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</si>
  <si>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</si>
  <si>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</si>
  <si>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</si>
  <si>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</si>
  <si>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</si>
  <si>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</si>
  <si>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</si>
  <si>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</si>
  <si>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</si>
  <si>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</si>
  <si>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</si>
  <si>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</si>
  <si>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</si>
  <si>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</si>
  <si>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</si>
  <si>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</si>
  <si>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</si>
  <si>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</si>
  <si>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</si>
  <si>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</si>
  <si>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</si>
  <si>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</si>
  <si>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</si>
  <si>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</si>
  <si>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</si>
  <si>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</si>
  <si>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</si>
  <si>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</si>
  <si>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</si>
  <si>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</si>
  <si>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</si>
  <si>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</si>
  <si>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</si>
  <si>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</si>
  <si>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</si>
  <si>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</si>
  <si>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</si>
  <si>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</si>
  <si>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</si>
  <si>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</si>
  <si>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</si>
  <si>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</si>
  <si>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</si>
  <si>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</si>
  <si>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</si>
  <si>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</si>
  <si>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</si>
  <si>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</si>
  <si>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</si>
  <si>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</si>
  <si>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</si>
  <si>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</si>
  <si>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</si>
  <si>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</si>
  <si>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</si>
  <si>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</si>
  <si>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</si>
  <si>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</si>
  <si>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</si>
  <si>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</si>
  <si>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</si>
  <si>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</si>
  <si>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</si>
  <si>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</si>
  <si>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</si>
  <si>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</si>
  <si>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</si>
  <si>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</si>
  <si>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</si>
  <si>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</si>
  <si>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</si>
  <si>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</si>
  <si>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</si>
  <si>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</si>
  <si>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</si>
  <si>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</si>
  <si>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</si>
  <si>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</si>
  <si>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</si>
  <si>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</si>
  <si>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</si>
  <si>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</si>
  <si>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</si>
  <si>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</si>
  <si>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</si>
  <si>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</si>
  <si>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</si>
  <si>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</si>
  <si>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</si>
  <si>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</si>
  <si>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</si>
  <si>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</si>
  <si>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</si>
  <si>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</si>
  <si>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</si>
  <si>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</si>
  <si>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</si>
  <si>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</si>
  <si>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</si>
  <si>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</si>
  <si>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</si>
  <si>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</si>
  <si>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</si>
  <si>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</si>
  <si>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</si>
  <si>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</si>
  <si>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</si>
  <si>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</si>
  <si>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</si>
  <si>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</si>
  <si>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</si>
  <si>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</si>
  <si>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</si>
  <si>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</si>
  <si>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</si>
  <si>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</si>
  <si>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</si>
  <si>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</si>
  <si>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</si>
  <si>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</si>
  <si>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</si>
  <si>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</si>
  <si>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</si>
  <si>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</si>
  <si>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</si>
  <si>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</si>
  <si>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</si>
  <si>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</si>
  <si>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</si>
  <si>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</si>
  <si>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</si>
  <si>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</si>
  <si>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</si>
  <si>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</si>
  <si>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</si>
  <si>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</si>
  <si>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</si>
  <si>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</si>
  <si>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</si>
  <si>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</si>
  <si>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</si>
  <si>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</si>
  <si>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</si>
  <si>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</si>
  <si>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</si>
  <si>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</si>
  <si>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</si>
  <si>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</si>
  <si>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</si>
  <si>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</si>
  <si>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</si>
  <si>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</si>
  <si>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</si>
  <si>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</si>
  <si>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</si>
  <si>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</si>
  <si>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</si>
  <si>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</si>
  <si>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</si>
  <si>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</si>
  <si>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</si>
  <si>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</si>
  <si>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</si>
  <si>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</si>
  <si>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</si>
  <si>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</si>
  <si>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</si>
  <si>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</si>
  <si>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</si>
  <si>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</si>
  <si>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</si>
  <si>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</si>
  <si>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</si>
  <si>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</si>
  <si>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</si>
  <si>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</si>
  <si>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</si>
  <si>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</si>
  <si>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</si>
  <si>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</si>
  <si>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</si>
  <si>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</si>
  <si>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</si>
  <si>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</si>
  <si>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</si>
  <si>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</si>
  <si>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</si>
  <si>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</si>
  <si>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</si>
  <si>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</si>
  <si>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</si>
  <si>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</si>
  <si>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</si>
  <si>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</si>
  <si>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</si>
  <si>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</si>
  <si>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</si>
  <si>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</si>
  <si>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</si>
  <si>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</si>
  <si>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</si>
  <si>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</si>
  <si>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</si>
  <si>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</si>
  <si>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</si>
  <si>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</si>
  <si>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</si>
  <si>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</si>
  <si>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</si>
  <si>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</si>
  <si>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</si>
  <si>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</si>
  <si>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</si>
  <si>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</si>
  <si>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</si>
  <si>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</si>
  <si>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</si>
  <si>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</si>
  <si>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</si>
  <si>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</si>
  <si>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</si>
  <si>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</si>
  <si>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</si>
  <si>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</si>
  <si>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</si>
  <si>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</si>
  <si>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</si>
  <si>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</si>
  <si>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</si>
  <si>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</si>
  <si>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</si>
  <si>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</si>
  <si>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</si>
  <si>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</si>
  <si>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</si>
  <si>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</si>
  <si>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</si>
  <si>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</si>
  <si>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</si>
  <si>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</si>
  <si>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</si>
  <si>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</si>
  <si>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</si>
  <si>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</si>
  <si>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</si>
  <si>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</si>
  <si>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</si>
  <si>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</si>
  <si>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</si>
  <si>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</si>
  <si>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</si>
  <si>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</si>
  <si>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</si>
  <si>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</si>
  <si>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</si>
  <si>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</si>
  <si>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</si>
  <si>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</si>
  <si>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</si>
  <si>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</si>
  <si>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</si>
  <si>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</si>
  <si>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</si>
  <si>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</si>
  <si>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</si>
  <si>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</si>
  <si>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</si>
  <si>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</si>
  <si>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</si>
  <si>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</si>
  <si>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</si>
  <si>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</si>
  <si>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</si>
  <si>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</si>
  <si>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</si>
  <si>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</si>
  <si>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</si>
  <si>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</si>
  <si>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</si>
  <si>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</si>
  <si>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</si>
  <si>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</si>
  <si>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</si>
  <si>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</si>
  <si>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</si>
  <si>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</si>
  <si>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</si>
  <si>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</si>
  <si>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</si>
  <si>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</si>
  <si>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</si>
  <si>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</si>
  <si>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</si>
  <si>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</si>
  <si>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</si>
  <si>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</si>
  <si>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</si>
  <si>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</si>
  <si>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</si>
  <si>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</si>
  <si>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</si>
  <si>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</si>
  <si>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</si>
  <si>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</si>
  <si>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</si>
  <si>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</si>
  <si>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</si>
  <si>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</si>
  <si>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</si>
  <si>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</si>
  <si>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</si>
  <si>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</si>
  <si>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</si>
  <si>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</si>
  <si>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</si>
  <si>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</si>
  <si>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</si>
  <si>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</si>
  <si>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</si>
  <si>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</si>
  <si>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</si>
  <si>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</si>
  <si>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</si>
  <si>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</si>
  <si>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</si>
  <si>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</si>
  <si>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</si>
  <si>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</si>
  <si>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</si>
  <si>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</si>
  <si>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</si>
  <si>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</si>
  <si>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</si>
  <si>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</si>
  <si>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</si>
  <si>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</si>
  <si>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</si>
  <si>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</si>
  <si>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</si>
  <si>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</si>
  <si>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</si>
  <si>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</si>
  <si>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</si>
  <si>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</si>
  <si>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</si>
  <si>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</si>
  <si>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</si>
  <si>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</si>
  <si>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</si>
  <si>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</si>
  <si>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</si>
  <si>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</si>
  <si>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</si>
  <si>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</si>
  <si>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</si>
  <si>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</si>
  <si>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</si>
  <si>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</si>
  <si>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</si>
  <si>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</si>
  <si>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</si>
  <si>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</si>
  <si>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</si>
  <si>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</si>
  <si>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</si>
  <si>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</si>
  <si>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</si>
  <si>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</si>
  <si>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</si>
  <si>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</si>
  <si>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</si>
  <si>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</si>
  <si>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</si>
  <si>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</si>
  <si>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</si>
  <si>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</si>
  <si>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</si>
  <si>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</si>
  <si>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</si>
  <si>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</si>
  <si>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</si>
  <si>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</si>
  <si>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</si>
  <si>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</si>
  <si>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</si>
  <si>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</si>
  <si>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</si>
  <si>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</si>
  <si>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</si>
  <si>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</si>
  <si>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</si>
  <si>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</si>
  <si>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</si>
  <si>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</si>
  <si>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</si>
  <si>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</si>
  <si>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</si>
  <si>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</si>
  <si>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</si>
  <si>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</si>
  <si>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</si>
  <si>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</si>
  <si>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</si>
  <si>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</si>
  <si>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</si>
  <si>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</si>
  <si>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</si>
  <si>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</si>
  <si>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</si>
  <si>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</si>
  <si>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</si>
  <si>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</si>
  <si>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</si>
  <si>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</si>
  <si>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</si>
  <si>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</si>
  <si>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</si>
  <si>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</si>
  <si>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</si>
  <si>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</si>
  <si>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</si>
  <si>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</si>
  <si>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</si>
  <si>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</si>
  <si>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</si>
  <si>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</si>
  <si>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</si>
  <si>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</si>
  <si>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</si>
  <si>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</si>
  <si>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</si>
  <si>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</si>
  <si>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</si>
  <si>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</si>
  <si>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</si>
  <si>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</si>
  <si>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</si>
  <si>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</si>
  <si>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</si>
  <si>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</si>
  <si>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</si>
  <si>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</si>
  <si>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</si>
  <si>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</si>
  <si>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</si>
  <si>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</si>
  <si>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</si>
  <si>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</si>
  <si>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</si>
  <si>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</si>
  <si>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</si>
  <si>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</si>
  <si>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</si>
  <si>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</si>
  <si>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</si>
  <si>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</si>
  <si>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</si>
  <si>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</si>
  <si>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</si>
  <si>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</si>
  <si>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</si>
  <si>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</si>
  <si>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</si>
  <si>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</si>
  <si>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</si>
  <si>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</si>
  <si>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</si>
  <si>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</si>
  <si>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</si>
  <si>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</si>
  <si>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</si>
  <si>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</si>
  <si>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</si>
  <si>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</si>
  <si>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</si>
  <si>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</si>
  <si>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</si>
  <si>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</si>
  <si>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</si>
  <si>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</si>
  <si>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</si>
  <si>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</si>
  <si>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</si>
  <si>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</si>
  <si>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</si>
  <si>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</si>
  <si>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</si>
  <si>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</si>
  <si>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</si>
  <si>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</si>
  <si>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</si>
  <si>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</si>
  <si>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</si>
  <si>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</si>
  <si>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</si>
  <si>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</si>
  <si>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</si>
  <si>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</si>
  <si>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</si>
  <si>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</si>
  <si>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</si>
  <si>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</si>
  <si>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</si>
  <si>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</si>
  <si>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</si>
  <si>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</si>
  <si>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</si>
  <si>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</si>
  <si>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</si>
  <si>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</si>
  <si>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</si>
  <si>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</si>
  <si>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</si>
  <si>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</si>
  <si>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</si>
  <si>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</si>
  <si>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</si>
  <si>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</si>
  <si>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</si>
  <si>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</si>
  <si>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</si>
  <si>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</si>
  <si>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</si>
  <si>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</si>
  <si>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</si>
  <si>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</si>
  <si>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</si>
  <si>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</si>
  <si>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</si>
  <si>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</si>
  <si>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</si>
  <si>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</si>
  <si>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</si>
  <si>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</si>
  <si>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</si>
  <si>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</si>
  <si>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</si>
  <si>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</si>
  <si>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</si>
  <si>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</si>
  <si>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</si>
  <si>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</si>
  <si>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</si>
  <si>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</si>
  <si>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</si>
  <si>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</si>
  <si>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</si>
  <si>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</si>
  <si>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</si>
  <si>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</si>
  <si>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</si>
  <si>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</si>
  <si>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</si>
  <si>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</si>
  <si>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</si>
  <si>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</si>
  <si>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</si>
  <si>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</si>
  <si>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</si>
  <si>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</si>
  <si>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</si>
  <si>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</si>
  <si>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</si>
  <si>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</si>
  <si>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</si>
  <si>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</si>
  <si>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</si>
  <si>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</si>
  <si>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</si>
  <si>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</si>
  <si>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</si>
  <si>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</si>
  <si>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</si>
  <si>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</si>
  <si>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</si>
  <si>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</si>
  <si>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</si>
  <si>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</si>
  <si>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</si>
  <si>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</si>
  <si>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</si>
  <si>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</si>
  <si>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</si>
  <si>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</si>
  <si>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</si>
  <si>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</si>
  <si>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</si>
  <si>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</si>
  <si>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</si>
  <si>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</si>
  <si>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</si>
  <si>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</si>
  <si>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</si>
  <si>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</si>
  <si>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</si>
  <si>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</si>
  <si>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</si>
  <si>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</si>
  <si>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</si>
  <si>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</si>
  <si>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</si>
  <si>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</si>
  <si>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</si>
  <si>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</si>
  <si>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</si>
  <si>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</si>
  <si>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</si>
  <si>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</si>
  <si>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</si>
  <si>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</si>
  <si>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</si>
  <si>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</si>
  <si>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</si>
  <si>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</si>
  <si>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</si>
  <si>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</si>
  <si>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</si>
  <si>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</si>
  <si>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</si>
  <si>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</si>
  <si>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</si>
  <si>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</si>
  <si>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</si>
  <si>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</si>
  <si>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</si>
  <si>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</si>
  <si>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</si>
  <si>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</si>
  <si>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</si>
  <si>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</si>
  <si>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</si>
  <si>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</si>
  <si>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</si>
  <si>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</si>
  <si>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</si>
  <si>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</si>
  <si>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</si>
  <si>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</si>
  <si>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</si>
  <si>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</si>
  <si>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</si>
  <si>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</si>
  <si>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</si>
  <si>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</si>
  <si>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</si>
  <si>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</si>
  <si>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</si>
  <si>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</si>
  <si>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</si>
  <si>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</si>
  <si>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</si>
  <si>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</si>
  <si>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</si>
  <si>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</si>
  <si>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</si>
  <si>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</si>
  <si>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</si>
  <si>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</si>
  <si>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</si>
  <si>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</si>
  <si>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</si>
  <si>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</si>
  <si>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</si>
  <si>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</si>
  <si>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</si>
  <si>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</si>
  <si>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</si>
  <si>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</si>
  <si>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</si>
  <si>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</si>
  <si>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</si>
  <si>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</si>
  <si>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</si>
  <si>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</si>
  <si>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</si>
  <si>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</si>
  <si>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</si>
  <si>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</si>
  <si>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</si>
  <si>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</si>
  <si>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</si>
  <si>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</si>
  <si>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</si>
  <si>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</si>
  <si>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</si>
  <si>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</si>
  <si>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</si>
  <si>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</si>
  <si>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</si>
  <si>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</si>
  <si>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</si>
  <si>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</si>
  <si>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</si>
  <si>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</si>
  <si>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</si>
  <si>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</si>
  <si>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</si>
  <si>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</si>
  <si>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</si>
  <si>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</si>
  <si>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</si>
  <si>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</si>
  <si>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</si>
  <si>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</si>
  <si>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</si>
  <si>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</si>
  <si>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</si>
  <si>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</si>
  <si>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</si>
  <si>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</si>
  <si>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</si>
  <si>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</si>
  <si>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</si>
  <si>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</si>
  <si>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</si>
  <si>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</si>
  <si>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</si>
  <si>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</si>
  <si>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</si>
  <si>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</si>
  <si>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</si>
  <si>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</si>
  <si>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</si>
  <si>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</si>
  <si>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</si>
  <si>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</si>
  <si>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</si>
  <si>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</si>
  <si>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</si>
  <si>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</si>
  <si>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</si>
  <si>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</si>
  <si>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</si>
  <si>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</si>
  <si>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</si>
  <si>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</si>
  <si>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</si>
  <si>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</si>
  <si>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</si>
  <si>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</si>
  <si>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</si>
  <si>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</si>
  <si>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</si>
  <si>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</si>
  <si>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</si>
  <si>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</si>
  <si>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</si>
  <si>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</si>
  <si>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</si>
  <si>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</si>
  <si>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</si>
  <si>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</si>
  <si>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</si>
  <si>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</si>
  <si>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</si>
  <si>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</si>
  <si>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</si>
  <si>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</si>
  <si>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</si>
  <si>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</si>
  <si>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</si>
  <si>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</si>
  <si>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</si>
  <si>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</si>
  <si>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</si>
  <si>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</si>
  <si>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</si>
  <si>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</si>
  <si>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</si>
  <si>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</si>
  <si>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</si>
  <si>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</si>
  <si>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</si>
  <si>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</si>
  <si>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</si>
  <si>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</si>
  <si>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</si>
  <si>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</si>
  <si>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</si>
  <si>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</si>
  <si>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</si>
  <si>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</si>
  <si>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</si>
  <si>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</si>
  <si>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</si>
  <si>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</si>
  <si>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</si>
  <si>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</si>
  <si>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</si>
  <si>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</si>
  <si>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</si>
  <si>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</si>
  <si>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</si>
  <si>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</si>
  <si>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</si>
  <si>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</si>
  <si>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</si>
  <si>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</si>
  <si>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</si>
  <si>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</si>
  <si>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</si>
  <si>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</si>
  <si>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</si>
  <si>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</si>
  <si>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</si>
  <si>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</si>
  <si>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</si>
  <si>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</si>
  <si>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</si>
  <si>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</si>
  <si>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</si>
  <si>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</si>
  <si>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</si>
  <si>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</si>
  <si>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</si>
  <si>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</si>
  <si>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</si>
  <si>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</si>
  <si>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</si>
  <si>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</si>
  <si>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</si>
  <si>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</si>
  <si>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</si>
  <si>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</si>
  <si>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</si>
  <si>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</si>
  <si>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</si>
  <si>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</si>
  <si>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</si>
  <si>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</si>
  <si>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</si>
  <si>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</si>
  <si>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</si>
  <si>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</si>
  <si>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</si>
  <si>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</si>
  <si>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</si>
  <si>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</si>
  <si>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</si>
  <si>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</si>
  <si>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</si>
  <si>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</si>
  <si>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</si>
  <si>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</si>
  <si>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</si>
  <si>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</si>
  <si>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</si>
  <si>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</si>
  <si>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</si>
  <si>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</si>
  <si>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</si>
  <si>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</si>
  <si>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</si>
  <si>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</si>
  <si>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</si>
  <si>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</si>
  <si>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</si>
  <si>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</si>
  <si>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</si>
  <si>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</si>
  <si>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</si>
  <si>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</si>
  <si>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</si>
  <si>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</si>
  <si>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</si>
  <si>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</si>
  <si>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</si>
  <si>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</si>
  <si>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</si>
  <si>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</si>
  <si>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</si>
  <si>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</si>
  <si>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</si>
  <si>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</si>
  <si>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</si>
  <si>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</si>
  <si>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</si>
  <si>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</si>
  <si>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</si>
  <si>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</si>
  <si>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</si>
  <si>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</si>
  <si>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</si>
  <si>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</si>
  <si>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</si>
  <si>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</si>
  <si>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</si>
  <si>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</si>
  <si>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</si>
  <si>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</si>
  <si>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</si>
  <si>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</si>
  <si>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</si>
  <si>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</si>
  <si>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</si>
  <si>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</si>
  <si>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</si>
  <si>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</si>
  <si>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</si>
  <si>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</si>
  <si>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</si>
  <si>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</si>
  <si>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</si>
  <si>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</si>
  <si>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</si>
  <si>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</si>
  <si>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</si>
  <si>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</si>
  <si>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</si>
  <si>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</si>
  <si>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</si>
  <si>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</si>
  <si>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</si>
  <si>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</si>
  <si>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</si>
  <si>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</si>
  <si>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</si>
  <si>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</si>
  <si>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</si>
  <si>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</si>
  <si>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</si>
  <si>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</si>
  <si>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</si>
  <si>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</si>
  <si>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</si>
  <si>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</si>
  <si>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</si>
  <si>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</si>
  <si>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</si>
  <si>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</si>
  <si>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</si>
  <si>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</si>
  <si>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</si>
  <si>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</si>
  <si>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</si>
  <si>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</si>
  <si>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</si>
  <si>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</si>
  <si>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</si>
  <si>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</si>
  <si>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</si>
  <si>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</si>
  <si>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</si>
  <si>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</si>
  <si>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</si>
  <si>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</si>
  <si>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</si>
  <si>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</si>
  <si>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</si>
  <si>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</si>
  <si>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</si>
  <si>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</si>
  <si>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</si>
  <si>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</si>
  <si>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</si>
  <si>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</si>
  <si>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</si>
  <si>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</si>
  <si>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</si>
  <si>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</si>
  <si>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</si>
  <si>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</si>
  <si>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</si>
  <si>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</si>
  <si>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</si>
  <si>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</si>
  <si>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</si>
  <si>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</si>
  <si>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</si>
  <si>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</si>
  <si>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</si>
  <si>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</si>
  <si>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</si>
  <si>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</si>
  <si>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</si>
  <si>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</si>
  <si>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</si>
  <si>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</si>
  <si>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</si>
  <si>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</si>
  <si>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</si>
  <si>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</si>
  <si>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</si>
  <si>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</si>
  <si>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</si>
  <si>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</si>
  <si>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</si>
  <si>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</si>
  <si>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</si>
  <si>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</si>
  <si>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</si>
  <si>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</si>
  <si>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</si>
  <si>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</si>
  <si>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</si>
  <si>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</si>
  <si>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</si>
  <si>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</si>
  <si>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</si>
  <si>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</si>
  <si>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</si>
  <si>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</si>
  <si>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</si>
  <si>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</si>
  <si>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</si>
  <si>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</si>
  <si>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</si>
  <si>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</si>
  <si>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</si>
  <si>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</si>
  <si>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</si>
  <si>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</si>
  <si>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</si>
  <si>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</si>
  <si>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</si>
  <si>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</si>
  <si>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</si>
  <si>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</si>
  <si>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</si>
  <si>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</si>
  <si>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</si>
  <si>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</si>
  <si>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</si>
  <si>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</si>
  <si>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</si>
  <si>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</si>
  <si>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</si>
  <si>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</si>
  <si>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</si>
  <si>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</si>
  <si>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</si>
  <si>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</si>
  <si>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</si>
  <si>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</si>
  <si>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</si>
  <si>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</si>
  <si>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</si>
  <si>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</si>
  <si>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</si>
  <si>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</si>
  <si>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</si>
  <si>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</si>
  <si>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</si>
  <si>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</si>
  <si>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</si>
  <si>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</si>
  <si>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</si>
  <si>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</si>
  <si>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</si>
  <si>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</si>
  <si>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</si>
  <si>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</si>
  <si>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</si>
  <si>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</si>
  <si>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</si>
  <si>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</si>
  <si>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</si>
  <si>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</si>
  <si>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</si>
  <si>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</si>
  <si>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</si>
  <si>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</si>
  <si>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</si>
  <si>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</si>
  <si>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</si>
  <si>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</si>
  <si>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</si>
  <si>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</si>
  <si>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</si>
  <si>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</si>
  <si>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</si>
  <si>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</si>
  <si>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</si>
  <si>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</si>
  <si>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</si>
  <si>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</si>
  <si>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</si>
  <si>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</si>
  <si>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</si>
  <si>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</si>
  <si>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</si>
  <si>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</si>
  <si>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</si>
  <si>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</si>
  <si>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</si>
  <si>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</si>
  <si>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</si>
  <si>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</si>
  <si>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</si>
  <si>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</si>
  <si>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</si>
  <si>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</si>
  <si>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</si>
  <si>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</si>
  <si>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</si>
  <si>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</si>
  <si>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</si>
  <si>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</si>
  <si>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</si>
  <si>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</si>
  <si>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</si>
  <si>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</si>
  <si>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</si>
  <si>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</si>
  <si>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</si>
  <si>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</si>
  <si>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</si>
  <si>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</si>
  <si>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</si>
  <si>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</si>
  <si>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</si>
  <si>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</si>
  <si>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</si>
  <si>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</si>
  <si>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</si>
  <si>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</si>
  <si>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</si>
  <si>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</si>
  <si>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</si>
  <si>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</si>
  <si>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</si>
  <si>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</si>
  <si>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</si>
  <si>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</si>
  <si>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</si>
  <si>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</si>
  <si>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</si>
  <si>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</si>
  <si>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</si>
  <si>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</si>
  <si>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</si>
  <si>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</si>
  <si>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</si>
  <si>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</si>
  <si>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</si>
  <si>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</si>
  <si>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</si>
  <si>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</si>
  <si>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</si>
  <si>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</si>
  <si>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</si>
  <si>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</si>
  <si>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</si>
  <si>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</si>
  <si>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</si>
  <si>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</si>
  <si>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</si>
  <si>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</si>
  <si>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</si>
  <si>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</si>
  <si>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</si>
  <si>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</si>
  <si>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</si>
  <si>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</si>
  <si>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</si>
  <si>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</si>
  <si>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</si>
  <si>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</si>
  <si>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</si>
  <si>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</si>
  <si>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</si>
  <si>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</si>
  <si>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</si>
  <si>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</si>
  <si>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</si>
  <si>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</si>
  <si>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</si>
  <si>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</si>
  <si>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</si>
  <si>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</si>
  <si>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</si>
  <si>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</si>
  <si>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</si>
  <si>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</si>
  <si>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</si>
  <si>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</si>
  <si>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</si>
  <si>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</si>
  <si>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</si>
  <si>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</si>
  <si>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</si>
  <si>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</si>
  <si>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</si>
  <si>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</si>
  <si>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</si>
  <si>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</si>
  <si>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</si>
  <si>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</si>
  <si>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</si>
  <si>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</si>
  <si>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</si>
  <si>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</si>
  <si>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</si>
  <si>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</si>
  <si>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</si>
  <si>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</si>
  <si>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</si>
  <si>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</si>
  <si>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</si>
  <si>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</si>
  <si>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</si>
  <si>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</si>
  <si>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</si>
  <si>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</si>
  <si>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</si>
  <si>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</si>
  <si>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</si>
  <si>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</si>
  <si>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</si>
  <si>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</si>
  <si>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</si>
  <si>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</si>
  <si>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</si>
  <si>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</si>
  <si>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</si>
  <si>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</si>
  <si>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</si>
  <si>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</si>
  <si>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</si>
  <si>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</si>
  <si>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</si>
  <si>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</si>
  <si>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</si>
  <si>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</si>
  <si>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</si>
  <si>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</si>
  <si>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</si>
  <si>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</si>
  <si>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</si>
  <si>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</si>
  <si>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</si>
  <si>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</si>
  <si>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</si>
  <si>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</si>
  <si>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</si>
  <si>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</si>
  <si>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</si>
  <si>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</si>
  <si>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</si>
  <si>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</si>
  <si>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</si>
  <si>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</si>
  <si>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</si>
  <si>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</si>
  <si>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</si>
  <si>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</si>
  <si>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</si>
  <si>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</si>
  <si>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</si>
  <si>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</si>
  <si>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</si>
  <si>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</si>
  <si>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</si>
  <si>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</si>
  <si>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</si>
  <si>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</si>
  <si>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</si>
  <si>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</si>
  <si>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</si>
  <si>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</si>
  <si>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</si>
  <si>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</si>
  <si>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</si>
  <si>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</si>
  <si>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</si>
  <si>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</si>
  <si>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</si>
  <si>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</si>
  <si>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</si>
  <si>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</si>
  <si>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</si>
  <si>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</si>
  <si>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</si>
  <si>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</si>
  <si>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</si>
  <si>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</si>
  <si>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</si>
  <si>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</si>
  <si>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</si>
  <si>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</si>
  <si>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</si>
  <si>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</si>
  <si>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</si>
  <si>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</si>
  <si>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</si>
  <si>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</si>
  <si>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</si>
  <si>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</si>
  <si>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</si>
  <si>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</si>
  <si>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</si>
  <si>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</si>
  <si>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</si>
  <si>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</si>
  <si>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</si>
  <si>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</si>
  <si>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</si>
  <si>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</si>
  <si>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</si>
  <si>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</si>
  <si>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</si>
  <si>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</si>
  <si>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</si>
  <si>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</si>
  <si>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</si>
  <si>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</si>
  <si>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</si>
  <si>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</si>
  <si>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</si>
  <si>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</si>
  <si>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</si>
  <si>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</si>
  <si>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</si>
  <si>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</si>
  <si>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</si>
  <si>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</si>
  <si>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</si>
  <si>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</si>
  <si>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</si>
  <si>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</si>
  <si>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</si>
  <si>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</si>
  <si>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</si>
  <si>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</si>
  <si>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</si>
  <si>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</si>
  <si>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</si>
  <si>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</si>
  <si>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</si>
  <si>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</si>
  <si>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</si>
  <si>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</si>
  <si>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</si>
  <si>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</si>
  <si>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</si>
  <si>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</si>
  <si>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</si>
  <si>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</si>
  <si>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</si>
  <si>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</si>
  <si>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</si>
  <si>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</si>
  <si>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</si>
  <si>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</si>
  <si>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</si>
  <si>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</si>
  <si>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</si>
  <si>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</si>
  <si>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</si>
  <si>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</si>
  <si>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</si>
  <si>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</si>
  <si>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</si>
  <si>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</si>
  <si>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</si>
  <si>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</si>
  <si>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</si>
  <si>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</si>
  <si>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</si>
  <si>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</si>
  <si>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</si>
  <si>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</si>
  <si>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</si>
  <si>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</si>
  <si>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</si>
  <si>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</si>
  <si>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</si>
  <si>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</si>
  <si>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</si>
  <si>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</si>
  <si>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</si>
  <si>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</si>
  <si>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</si>
  <si>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</si>
  <si>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</si>
  <si>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</si>
  <si>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</si>
  <si>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</si>
  <si>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</si>
  <si>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</si>
  <si>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</si>
  <si>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</si>
  <si>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</si>
  <si>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</si>
  <si>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</si>
  <si>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</si>
  <si>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</si>
  <si>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</si>
  <si>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</si>
  <si>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</si>
  <si>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</si>
  <si>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</si>
  <si>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</si>
  <si>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</si>
  <si>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</si>
  <si>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</si>
  <si>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</si>
  <si>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</si>
  <si>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</si>
  <si>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</si>
  <si>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</si>
  <si>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</si>
  <si>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</si>
  <si>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</si>
  <si>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</si>
  <si>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</si>
  <si>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</si>
  <si>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</si>
  <si>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</si>
  <si>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</si>
  <si>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</si>
  <si>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</si>
  <si>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</si>
  <si>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</si>
  <si>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</si>
  <si>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</si>
  <si>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</si>
  <si>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</si>
  <si>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</si>
  <si>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</si>
  <si>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</si>
  <si>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</si>
  <si>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</si>
  <si>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</si>
  <si>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</si>
  <si>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</si>
  <si>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</si>
  <si>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</si>
  <si>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</si>
  <si>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</si>
  <si>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</si>
  <si>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</si>
  <si>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</si>
  <si>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</si>
  <si>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</si>
  <si>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</si>
  <si>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</si>
  <si>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</si>
  <si>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</si>
  <si>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</si>
  <si>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</si>
  <si>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</si>
  <si>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</si>
  <si>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</si>
  <si>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</si>
  <si>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</si>
  <si>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</si>
  <si>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</si>
  <si>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</si>
  <si>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</si>
  <si>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</si>
  <si>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</si>
  <si>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</si>
  <si>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</si>
  <si>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</si>
  <si>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</si>
  <si>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</si>
  <si>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</si>
  <si>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</si>
  <si>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</si>
  <si>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</si>
  <si>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</si>
  <si>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</si>
  <si>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</si>
  <si>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</si>
  <si>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</si>
  <si>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</si>
  <si>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</si>
  <si>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</si>
  <si>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</si>
  <si>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</si>
  <si>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</si>
  <si>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</si>
  <si>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</si>
  <si>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</si>
  <si>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</si>
  <si>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</si>
  <si>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</si>
  <si>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</si>
  <si>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</si>
  <si>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</si>
  <si>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</si>
  <si>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</si>
  <si>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</si>
  <si>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</si>
  <si>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</si>
  <si>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</si>
  <si>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</si>
  <si>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</si>
  <si>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</si>
  <si>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</si>
  <si>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</si>
  <si>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</si>
  <si>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</si>
  <si>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</si>
  <si>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</si>
  <si>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</si>
  <si>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</si>
  <si>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</si>
  <si>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</si>
  <si>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</si>
  <si>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</si>
  <si>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</si>
  <si>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</si>
  <si>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</si>
  <si>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</si>
  <si>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</si>
  <si>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</si>
  <si>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</si>
  <si>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</si>
  <si>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</si>
  <si>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</si>
  <si>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</si>
  <si>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</si>
  <si>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</si>
  <si>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</si>
  <si>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</si>
  <si>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</si>
  <si>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</si>
  <si>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</si>
  <si>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</si>
  <si>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</si>
  <si>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</si>
  <si>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</si>
  <si>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</si>
  <si>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</si>
  <si>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</si>
  <si>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</si>
  <si>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</si>
  <si>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</si>
  <si>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</si>
  <si>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</si>
  <si>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</si>
  <si>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</si>
  <si>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</si>
  <si>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</si>
  <si>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</si>
  <si>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</si>
  <si>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</si>
  <si>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</si>
  <si>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</si>
  <si>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</si>
  <si>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</si>
  <si>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</si>
  <si>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</si>
  <si>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</si>
  <si>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</si>
  <si>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</si>
  <si>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</si>
  <si>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</si>
  <si>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</si>
  <si>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</si>
  <si>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</si>
  <si>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</si>
  <si>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</si>
  <si>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</si>
  <si>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</si>
  <si>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</si>
  <si>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</si>
  <si>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</si>
  <si>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</si>
  <si>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</si>
  <si>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</si>
  <si>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</si>
  <si>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</si>
  <si>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</si>
  <si>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</si>
  <si>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</si>
  <si>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</si>
  <si>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</si>
  <si>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</si>
  <si>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</si>
  <si>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</si>
  <si>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</si>
  <si>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</si>
  <si>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</si>
  <si>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</si>
  <si>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</si>
  <si>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</si>
  <si>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</si>
  <si>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</si>
  <si>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</si>
  <si>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</si>
  <si>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</si>
  <si>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</si>
  <si>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</si>
  <si>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</si>
  <si>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</si>
  <si>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</si>
  <si>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</si>
  <si>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</si>
  <si>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</si>
  <si>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</si>
  <si>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</si>
  <si>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</si>
  <si>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</si>
  <si>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</si>
  <si>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</si>
  <si>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</si>
  <si>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</si>
  <si>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</si>
  <si>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</si>
  <si>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</si>
  <si>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</si>
  <si>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</si>
  <si>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</si>
  <si>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</si>
  <si>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</si>
  <si>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</si>
  <si>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</si>
  <si>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</si>
  <si>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</si>
  <si>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</si>
  <si>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</si>
  <si>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</si>
  <si>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</si>
  <si>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</si>
  <si>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</si>
  <si>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</si>
  <si>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</si>
  <si>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</si>
  <si>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</si>
  <si>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</si>
  <si>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</si>
  <si>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</si>
  <si>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</si>
  <si>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</si>
  <si>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</si>
  <si>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</si>
  <si>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</si>
  <si>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</si>
  <si>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</si>
  <si>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</si>
  <si>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</si>
  <si>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</si>
  <si>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</si>
  <si>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</si>
  <si>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</si>
  <si>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</si>
  <si>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</si>
  <si>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</si>
  <si>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</si>
  <si>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</si>
  <si>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</si>
  <si>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</si>
  <si>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</si>
  <si>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</si>
  <si>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</si>
  <si>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</si>
  <si>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</si>
  <si>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</si>
  <si>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</si>
  <si>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</si>
  <si>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</si>
  <si>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</si>
  <si>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</si>
  <si>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</si>
  <si>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</si>
  <si>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</si>
  <si>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</si>
  <si>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</si>
  <si>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</si>
  <si>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</si>
  <si>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</si>
  <si>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</si>
  <si>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</si>
  <si>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</si>
  <si>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</si>
  <si>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</si>
  <si>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</si>
  <si>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</si>
  <si>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</si>
  <si>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</si>
  <si>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</si>
  <si>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</si>
  <si>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</si>
  <si>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</si>
  <si>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</si>
  <si>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</si>
  <si>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</si>
  <si>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</si>
  <si>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</si>
  <si>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</si>
  <si>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</si>
  <si>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</si>
  <si>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</si>
  <si>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</si>
  <si>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</si>
  <si>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</si>
  <si>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</si>
  <si>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</si>
  <si>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</si>
  <si>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</si>
  <si>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</si>
  <si>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</si>
  <si>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</si>
  <si>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</si>
  <si>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</si>
  <si>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</si>
  <si>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</si>
  <si>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</si>
  <si>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</si>
  <si>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</si>
  <si>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</si>
  <si>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</si>
  <si>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</si>
  <si>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</si>
  <si>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</si>
  <si>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</si>
  <si>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</si>
  <si>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</si>
  <si>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</si>
  <si>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</si>
  <si>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</si>
  <si>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</si>
  <si>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</si>
  <si>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</si>
  <si>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</si>
  <si>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</si>
  <si>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</si>
  <si>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</si>
  <si>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</si>
  <si>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</si>
  <si>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</si>
  <si>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</si>
  <si>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</si>
  <si>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</si>
  <si>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</si>
  <si>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</si>
  <si>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</si>
  <si>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</si>
  <si>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</si>
  <si>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</si>
  <si>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</si>
  <si>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</si>
  <si>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</si>
  <si>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</si>
  <si>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</si>
  <si>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</si>
  <si>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</si>
  <si>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</si>
  <si>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</si>
  <si>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</si>
  <si>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</si>
  <si>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</si>
  <si>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</si>
  <si>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</si>
  <si>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</si>
  <si>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</si>
  <si>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</si>
  <si>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</si>
  <si>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</si>
  <si>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</si>
  <si>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</si>
  <si>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</si>
  <si>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</si>
  <si>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</si>
  <si>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</si>
  <si>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</si>
  <si>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</si>
  <si>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</si>
  <si>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</si>
  <si>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</si>
  <si>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</si>
  <si>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</si>
  <si>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</si>
  <si>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</si>
  <si>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</si>
  <si>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</si>
  <si>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</si>
  <si>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</si>
  <si>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</si>
  <si>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</si>
  <si>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</si>
  <si>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</si>
  <si>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</si>
  <si>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</si>
  <si>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</si>
  <si>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</si>
  <si>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</si>
  <si>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</si>
  <si>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</si>
  <si>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</si>
  <si>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</si>
  <si>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</si>
  <si>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</si>
  <si>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</si>
  <si>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</si>
  <si>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</si>
  <si>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</si>
  <si>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</si>
  <si>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</si>
  <si>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</si>
  <si>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</si>
  <si>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</si>
  <si>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</si>
  <si>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</si>
  <si>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</si>
  <si>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</si>
  <si>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</si>
  <si>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</si>
  <si>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</si>
  <si>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</si>
  <si>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</si>
  <si>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</si>
  <si>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</si>
  <si>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</si>
  <si>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</si>
  <si>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</si>
  <si>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</si>
  <si>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</si>
  <si>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</si>
  <si>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</si>
  <si>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</si>
  <si>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</si>
  <si>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</si>
  <si>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</si>
  <si>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</si>
  <si>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</si>
  <si>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</si>
  <si>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</si>
  <si>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</si>
  <si>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</si>
  <si>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</si>
  <si>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</si>
  <si>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</si>
  <si>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</si>
  <si>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</si>
  <si>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</si>
  <si>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</si>
  <si>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</si>
  <si>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</si>
  <si>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</si>
  <si>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</si>
  <si>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</si>
  <si>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</si>
  <si>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</si>
  <si>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</si>
  <si>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</si>
  <si>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</si>
  <si>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</si>
  <si>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</si>
  <si>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</si>
  <si>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</si>
  <si>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</si>
  <si>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</si>
  <si>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</si>
  <si>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</si>
  <si>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</si>
  <si>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</si>
  <si>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</si>
  <si>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</si>
  <si>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</si>
  <si>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</si>
  <si>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</si>
  <si>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</si>
  <si>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</si>
  <si>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</si>
  <si>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</si>
  <si>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</si>
  <si>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</si>
  <si>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</si>
  <si>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</si>
  <si>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</si>
  <si>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</si>
  <si>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</si>
  <si>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</si>
  <si>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</si>
  <si>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</si>
  <si>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</si>
  <si>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</si>
  <si>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</si>
  <si>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</si>
  <si>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</si>
  <si>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</si>
  <si>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</si>
  <si>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</si>
  <si>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</si>
  <si>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</si>
  <si>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</si>
  <si>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</si>
  <si>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</si>
  <si>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</si>
  <si>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</si>
  <si>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</si>
  <si>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</si>
  <si>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</si>
  <si>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</si>
  <si>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</si>
  <si>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</si>
  <si>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</si>
  <si>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</si>
  <si>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</si>
  <si>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</si>
  <si>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</si>
  <si>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</si>
  <si>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</si>
  <si>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</si>
  <si>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</si>
  <si>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</si>
  <si>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</si>
  <si>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</si>
  <si>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</si>
  <si>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</si>
  <si>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</si>
  <si>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</si>
  <si>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</si>
  <si>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</si>
  <si>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</si>
  <si>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</si>
  <si>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</si>
  <si>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</si>
  <si>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</si>
  <si>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</si>
  <si>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</si>
  <si>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</si>
  <si>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</si>
  <si>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</si>
  <si>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</si>
  <si>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</si>
  <si>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</si>
  <si>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</si>
  <si>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</si>
  <si>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</si>
  <si>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</si>
  <si>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</si>
  <si>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</si>
  <si>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</si>
  <si>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</si>
  <si>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</si>
  <si>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</si>
  <si>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</si>
  <si>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</si>
  <si>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</si>
  <si>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</si>
  <si>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</si>
  <si>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</si>
  <si>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</si>
  <si>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</si>
  <si>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</si>
  <si>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</si>
  <si>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</si>
  <si>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</si>
  <si>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</si>
  <si>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</si>
  <si>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</si>
  <si>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</si>
  <si>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</si>
  <si>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</si>
  <si>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</si>
  <si>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</si>
  <si>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</si>
  <si>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</si>
  <si>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</si>
  <si>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</si>
  <si>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</si>
  <si>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</si>
  <si>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</si>
  <si>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</si>
  <si>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</si>
  <si>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</si>
  <si>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</si>
  <si>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</si>
  <si>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</si>
  <si>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</si>
  <si>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</si>
  <si>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</si>
  <si>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</si>
  <si>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</si>
  <si>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</si>
  <si>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</si>
  <si>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</si>
  <si>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</si>
  <si>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</si>
  <si>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</si>
  <si>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</si>
  <si>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</si>
  <si>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</si>
  <si>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</si>
  <si>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</si>
  <si>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</si>
  <si>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</si>
  <si>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</si>
  <si>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</si>
  <si>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</si>
  <si>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</si>
  <si>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</si>
  <si>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</si>
  <si>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</si>
  <si>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</si>
  <si>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</si>
  <si>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</si>
  <si>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</si>
  <si>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</si>
  <si>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</si>
  <si>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</si>
  <si>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</si>
  <si>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</si>
  <si>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</si>
  <si>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</si>
  <si>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</si>
  <si>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</si>
  <si>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</si>
  <si>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</si>
  <si>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</si>
  <si>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</si>
  <si>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</si>
  <si>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</si>
  <si>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</si>
  <si>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</si>
  <si>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</si>
  <si>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</si>
  <si>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</si>
  <si>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</si>
  <si>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</si>
  <si>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</si>
  <si>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</si>
  <si>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</si>
  <si>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</si>
  <si>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</si>
  <si>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</si>
  <si>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</si>
  <si>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</si>
  <si>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</si>
  <si>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</si>
  <si>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</si>
  <si>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</si>
  <si>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</si>
  <si>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</si>
  <si>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</si>
  <si>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</si>
  <si>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</si>
  <si>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</si>
  <si>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</si>
  <si>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</si>
  <si>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</si>
  <si>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</si>
  <si>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</si>
  <si>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</si>
  <si>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</si>
  <si>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</si>
  <si>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</si>
  <si>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</si>
  <si>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</si>
  <si>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</si>
  <si>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</si>
  <si>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</si>
  <si>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</si>
  <si>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</si>
  <si>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</si>
  <si>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</si>
  <si>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</si>
  <si>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</si>
  <si>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</si>
  <si>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</si>
  <si>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</si>
  <si>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</si>
  <si>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</si>
  <si>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</si>
  <si>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</si>
  <si>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</si>
  <si>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</si>
  <si>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</si>
  <si>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</si>
  <si>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</si>
  <si>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</si>
  <si>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</si>
  <si>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</si>
  <si>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</si>
  <si>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</si>
  <si>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</si>
  <si>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</si>
  <si>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</si>
  <si>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</si>
  <si>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</si>
  <si>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</si>
  <si>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</si>
  <si>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</si>
  <si>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</si>
  <si>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</si>
  <si>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</si>
  <si>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</si>
  <si>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</si>
  <si>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</si>
  <si>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</si>
  <si>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</si>
  <si>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</si>
  <si>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</si>
  <si>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</si>
  <si>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</si>
  <si>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</si>
  <si>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</si>
  <si>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</si>
  <si>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</si>
  <si>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</si>
  <si>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</si>
  <si>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</si>
  <si>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</si>
  <si>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</si>
  <si>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</si>
  <si>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</si>
  <si>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</si>
  <si>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</si>
  <si>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</si>
  <si>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</si>
  <si>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</si>
  <si>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</si>
  <si>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</si>
  <si>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</si>
  <si>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</si>
  <si>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</si>
  <si>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</si>
  <si>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</si>
  <si>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</si>
  <si>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</si>
  <si>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</si>
  <si>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</si>
  <si>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</si>
  <si>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</si>
  <si>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</si>
  <si>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</si>
  <si>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</si>
  <si>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</si>
  <si>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</si>
  <si>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</si>
  <si>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</si>
  <si>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</si>
  <si>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</si>
  <si>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</si>
  <si>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</si>
  <si>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</si>
  <si>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</si>
  <si>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</si>
  <si>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</si>
  <si>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</si>
  <si>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</si>
  <si>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</si>
  <si>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</si>
  <si>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</si>
  <si>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</si>
  <si>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</si>
  <si>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</si>
  <si>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</si>
  <si>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</si>
  <si>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</si>
  <si>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</si>
  <si>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</si>
  <si>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</si>
  <si>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</si>
  <si>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</si>
  <si>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</si>
  <si>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</si>
  <si>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</si>
  <si>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</si>
  <si>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</si>
  <si>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</si>
  <si>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</si>
  <si>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</si>
  <si>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</si>
  <si>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</si>
  <si>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</si>
  <si>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</si>
  <si>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</si>
  <si>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</si>
  <si>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</si>
  <si>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</si>
  <si>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</si>
  <si>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</si>
  <si>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</si>
  <si>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</si>
  <si>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</si>
  <si>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</si>
  <si>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</si>
  <si>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</si>
  <si>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</si>
  <si>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</si>
  <si>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</si>
  <si>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</si>
  <si>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</si>
  <si>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</si>
  <si>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</si>
  <si>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</si>
  <si>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</si>
  <si>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</si>
  <si>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</si>
  <si>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</si>
  <si>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</si>
  <si>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</si>
  <si>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</si>
  <si>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</si>
  <si>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</si>
  <si>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</si>
  <si>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</si>
  <si>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</si>
  <si>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</si>
  <si>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</si>
  <si>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</si>
  <si>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</si>
  <si>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</si>
  <si>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</si>
  <si>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</si>
  <si>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</si>
  <si>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</si>
  <si>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</si>
  <si>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</si>
  <si>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</si>
  <si>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</si>
  <si>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</si>
  <si>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</si>
  <si>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</si>
  <si>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</si>
  <si>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</si>
  <si>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</si>
  <si>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</si>
  <si>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</si>
  <si>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</si>
  <si>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</si>
  <si>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</si>
  <si>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</si>
  <si>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</si>
  <si>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</si>
  <si>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</si>
  <si>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</si>
  <si>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</si>
  <si>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</si>
  <si>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</si>
  <si>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</si>
  <si>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</si>
  <si>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</si>
  <si>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</si>
  <si>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</si>
  <si>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</si>
  <si>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</si>
  <si>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</si>
  <si>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</si>
  <si>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</si>
  <si>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</si>
  <si>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</si>
  <si>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</si>
  <si>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</si>
  <si>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</si>
  <si>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</si>
  <si>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</si>
  <si>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</si>
  <si>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</si>
  <si>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</si>
  <si>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</si>
  <si>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</si>
  <si>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</si>
  <si>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</si>
  <si>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</si>
  <si>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</si>
  <si>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</si>
  <si>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</si>
  <si>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</si>
  <si>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</si>
  <si>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</si>
  <si>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</si>
  <si>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</si>
  <si>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</si>
  <si>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</si>
  <si>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</si>
  <si>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</si>
  <si>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</si>
  <si>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</si>
  <si>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</si>
  <si>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</si>
  <si>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</si>
  <si>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</si>
  <si>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</si>
  <si>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</si>
  <si>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</si>
  <si>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</si>
  <si>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</si>
  <si>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</si>
  <si>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</si>
  <si>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</si>
  <si>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</si>
  <si>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</si>
  <si>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</si>
  <si>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</si>
  <si>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</si>
  <si>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</si>
  <si>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</si>
  <si>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</si>
  <si>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</si>
  <si>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</si>
  <si>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</si>
  <si>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</si>
  <si>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</si>
  <si>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</si>
  <si>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</si>
  <si>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</si>
  <si>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</si>
  <si>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</si>
  <si>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</si>
  <si>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</si>
  <si>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</si>
  <si>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</si>
  <si>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</si>
  <si>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</si>
  <si>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</si>
  <si>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</si>
  <si>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</si>
  <si>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</si>
  <si>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</si>
  <si>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</si>
  <si>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</si>
  <si>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</si>
  <si>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</si>
  <si>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</si>
  <si>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</si>
  <si>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</si>
  <si>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</si>
  <si>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</si>
  <si>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</si>
  <si>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</si>
  <si>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</si>
  <si>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</si>
  <si>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</si>
  <si>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</si>
  <si>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</si>
  <si>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</si>
  <si>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</si>
  <si>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</si>
  <si>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</si>
  <si>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</si>
  <si>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</si>
  <si>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</si>
  <si>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</si>
  <si>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</si>
  <si>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</si>
  <si>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</si>
  <si>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</si>
  <si>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</si>
  <si>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</si>
  <si>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</si>
  <si>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</si>
  <si>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</si>
  <si>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</si>
  <si>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</si>
  <si>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</si>
  <si>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</si>
  <si>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</si>
  <si>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</si>
  <si>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</si>
  <si>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</si>
  <si>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</si>
  <si>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</si>
  <si>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</si>
  <si>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</si>
  <si>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</si>
  <si>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</si>
  <si>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</si>
  <si>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</si>
  <si>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</si>
  <si>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</si>
  <si>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</si>
  <si>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</si>
  <si>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</si>
  <si>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</si>
  <si>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</si>
  <si>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</si>
  <si>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</si>
  <si>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</si>
  <si>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</si>
  <si>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</si>
  <si>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</si>
  <si>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</si>
  <si>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</si>
  <si>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</si>
  <si>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</si>
  <si>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</si>
  <si>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</si>
  <si>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</si>
  <si>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</si>
  <si>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</si>
  <si>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</si>
  <si>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</si>
  <si>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</si>
  <si>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</si>
  <si>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</si>
  <si>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</si>
  <si>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</si>
  <si>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</si>
  <si>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</si>
  <si>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</si>
  <si>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</si>
  <si>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</si>
  <si>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</si>
  <si>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</si>
  <si>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</si>
  <si>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</si>
  <si>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</si>
  <si>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</si>
  <si>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</si>
  <si>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</si>
  <si>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</si>
  <si>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</si>
  <si>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</si>
  <si>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</si>
  <si>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</si>
  <si>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</si>
  <si>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</si>
  <si>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</si>
  <si>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</si>
  <si>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</si>
  <si>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</si>
  <si>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</si>
  <si>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</si>
  <si>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</si>
  <si>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</si>
  <si>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</si>
  <si>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</si>
  <si>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</si>
  <si>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</si>
  <si>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</si>
  <si>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</si>
  <si>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</si>
  <si>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</si>
  <si>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</si>
  <si>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</si>
  <si>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</si>
  <si>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</si>
  <si>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</si>
  <si>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</si>
  <si>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</si>
  <si>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</si>
  <si>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</si>
  <si>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</si>
  <si>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</si>
  <si>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</si>
  <si>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</si>
  <si>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</si>
  <si>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</si>
  <si>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</si>
  <si>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</si>
  <si>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</si>
  <si>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</si>
  <si>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</si>
  <si>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</si>
  <si>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</si>
  <si>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</si>
  <si>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</si>
  <si>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</si>
  <si>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</si>
  <si>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</si>
  <si>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</si>
  <si>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</si>
  <si>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</si>
  <si>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</si>
  <si>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</si>
  <si>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</si>
  <si>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</si>
  <si>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</si>
  <si>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</si>
  <si>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</si>
  <si>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</si>
  <si>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</si>
  <si>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</si>
  <si>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</si>
  <si>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</si>
  <si>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</si>
  <si>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</si>
  <si>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</si>
  <si>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</si>
  <si>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</si>
  <si>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</si>
  <si>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</si>
  <si>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</si>
  <si>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</si>
  <si>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</si>
  <si>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</si>
  <si>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</si>
  <si>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</si>
  <si>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</si>
  <si>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</si>
  <si>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</si>
  <si>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</si>
  <si>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</si>
  <si>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</si>
  <si>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</si>
  <si>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</si>
  <si>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</si>
  <si>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</si>
  <si>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</si>
  <si>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</si>
  <si>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</si>
  <si>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</si>
  <si>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</si>
  <si>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</si>
  <si>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</si>
  <si>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</si>
  <si>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</si>
  <si>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</si>
  <si>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</si>
  <si>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</si>
  <si>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</si>
  <si>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</si>
  <si>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</si>
  <si>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</si>
  <si>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</si>
  <si>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</si>
  <si>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</si>
  <si>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</si>
  <si>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</si>
  <si>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</si>
  <si>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</si>
  <si>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</si>
  <si>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</si>
  <si>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</si>
  <si>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</si>
  <si>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</si>
  <si>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</si>
  <si>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</si>
  <si>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</si>
  <si>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</si>
  <si>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</si>
  <si>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</si>
  <si>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</si>
  <si>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</si>
  <si>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</si>
  <si>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</si>
  <si>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</si>
  <si>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</si>
  <si>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</si>
  <si>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</si>
  <si>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</si>
  <si>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</si>
  <si>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</si>
  <si>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</si>
  <si>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</si>
  <si>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</si>
  <si>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</si>
  <si>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</si>
  <si>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</si>
  <si>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</si>
  <si>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</si>
  <si>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</si>
  <si>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</si>
  <si>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</si>
  <si>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</si>
  <si>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</si>
  <si>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</si>
  <si>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</si>
  <si>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</si>
  <si>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</si>
  <si>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</si>
  <si>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</si>
  <si>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</si>
  <si>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</si>
  <si>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</si>
  <si>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</si>
  <si>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</si>
  <si>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</si>
  <si>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</si>
  <si>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</si>
  <si>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</si>
  <si>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</si>
  <si>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</si>
  <si>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</si>
  <si>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</si>
  <si>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</si>
  <si>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</si>
  <si>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</si>
  <si>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</si>
  <si>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</si>
  <si>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</si>
  <si>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</si>
  <si>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</si>
  <si>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</si>
  <si>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</si>
  <si>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</si>
  <si>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</si>
  <si>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</si>
  <si>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</si>
  <si>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</si>
  <si>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</si>
  <si>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</si>
  <si>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</si>
  <si>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</si>
  <si>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</si>
  <si>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</si>
  <si>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</si>
  <si>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</si>
  <si>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</si>
  <si>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</si>
  <si>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</si>
  <si>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</si>
  <si>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</si>
  <si>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</si>
  <si>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</si>
  <si>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</si>
  <si>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</si>
  <si>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</si>
  <si>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</si>
  <si>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</si>
  <si>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</si>
  <si>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</si>
  <si>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</si>
  <si>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</si>
  <si>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</si>
  <si>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</si>
  <si>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</si>
  <si>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</si>
  <si>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</si>
  <si>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</si>
  <si>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</si>
  <si>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</si>
  <si>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</si>
  <si>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</si>
  <si>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</si>
  <si>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</si>
  <si>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</si>
  <si>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</si>
  <si>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</si>
  <si>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</si>
  <si>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</si>
  <si>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</si>
  <si>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</si>
  <si>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</si>
  <si>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</si>
  <si>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</si>
  <si>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</si>
  <si>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</si>
  <si>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</si>
  <si>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</si>
  <si>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</si>
  <si>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</si>
  <si>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</si>
  <si>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</si>
  <si>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</si>
  <si>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</si>
  <si>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</si>
  <si>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</si>
  <si>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</si>
  <si>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</si>
  <si>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</si>
  <si>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</si>
  <si>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</si>
  <si>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</si>
  <si>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</si>
  <si>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</si>
  <si>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</si>
  <si>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</si>
  <si>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</si>
  <si>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</si>
  <si>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</si>
  <si>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</si>
  <si>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</si>
  <si>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</si>
  <si>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</si>
  <si>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</si>
  <si>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</si>
  <si>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</si>
  <si>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</si>
  <si>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</si>
  <si>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</si>
  <si>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</si>
  <si>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</si>
  <si>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</si>
  <si>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</si>
  <si>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</si>
  <si>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</si>
  <si>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</si>
  <si>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</si>
  <si>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</si>
  <si>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</si>
  <si>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</si>
  <si>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</si>
  <si>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</si>
  <si>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</si>
  <si>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</si>
  <si>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</si>
  <si>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</si>
  <si>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</si>
  <si>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</si>
  <si>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</si>
  <si>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</si>
  <si>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</si>
  <si>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</si>
  <si>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</si>
  <si>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</si>
  <si>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</si>
  <si>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</si>
  <si>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</si>
  <si>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</si>
  <si>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</si>
  <si>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</si>
  <si>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</si>
  <si>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</si>
  <si>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</si>
  <si>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</si>
  <si>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</si>
  <si>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</si>
  <si>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</si>
  <si>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</si>
  <si>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</si>
  <si>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</si>
  <si>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</si>
  <si>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</si>
  <si>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</si>
  <si>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</si>
  <si>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</si>
  <si>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</si>
  <si>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</si>
  <si>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</si>
  <si>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</si>
  <si>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</si>
  <si>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</si>
  <si>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</si>
  <si>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</si>
  <si>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</si>
  <si>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</si>
  <si>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</si>
  <si>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</si>
  <si>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</si>
  <si>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</si>
  <si>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</si>
  <si>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</si>
  <si>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</si>
  <si>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</si>
  <si>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</si>
  <si>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</si>
  <si>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</si>
  <si>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</si>
  <si>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</si>
  <si>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</si>
  <si>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</si>
  <si>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</si>
  <si>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</si>
  <si>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</si>
  <si>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</si>
  <si>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</si>
  <si>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</si>
  <si>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</si>
  <si>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</si>
  <si>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</si>
  <si>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</si>
  <si>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</si>
  <si>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</si>
  <si>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</si>
  <si>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</si>
  <si>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</si>
  <si>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</si>
  <si>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</si>
  <si>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</si>
  <si>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</si>
  <si>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</si>
  <si>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</si>
  <si>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</si>
  <si>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</si>
  <si>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</si>
  <si>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</si>
  <si>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</si>
  <si>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</si>
  <si>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</si>
  <si>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</si>
  <si>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</si>
  <si>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</si>
  <si>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</si>
  <si>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</si>
  <si>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</si>
  <si>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</si>
  <si>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</si>
  <si>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</si>
  <si>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</si>
  <si>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</si>
  <si>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</si>
  <si>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</si>
  <si>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</si>
  <si>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</si>
  <si>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</si>
  <si>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</si>
  <si>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</si>
  <si>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</si>
  <si>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</si>
  <si>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</si>
  <si>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</si>
  <si>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</si>
  <si>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</si>
  <si>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</si>
  <si>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</si>
  <si>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</si>
  <si>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</si>
  <si>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</si>
  <si>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</si>
  <si>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</si>
  <si>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</si>
  <si>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</si>
  <si>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</si>
  <si>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</si>
  <si>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</si>
  <si>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</si>
  <si>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</si>
  <si>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</si>
  <si>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</si>
  <si>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</si>
  <si>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</si>
  <si>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</si>
  <si>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</si>
  <si>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</si>
  <si>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</si>
  <si>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</si>
  <si>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</si>
  <si>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</si>
  <si>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</si>
  <si>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</si>
  <si>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</si>
  <si>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</si>
  <si>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</si>
  <si>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</si>
  <si>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</si>
  <si>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</si>
  <si>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</si>
  <si>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</si>
  <si>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</si>
  <si>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</si>
  <si>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</si>
  <si>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</si>
  <si>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</si>
  <si>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</si>
  <si>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</si>
  <si>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</si>
  <si>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</si>
  <si>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</si>
  <si>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</si>
  <si>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</si>
  <si>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</si>
  <si>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</si>
  <si>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</si>
  <si>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</si>
  <si>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</si>
  <si>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</si>
  <si>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</si>
  <si>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</si>
  <si>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</si>
  <si>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</si>
  <si>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</si>
  <si>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</si>
  <si>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</si>
  <si>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</si>
  <si>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</si>
  <si>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</si>
  <si>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</si>
  <si>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</si>
  <si>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</si>
  <si>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</si>
  <si>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</si>
  <si>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</si>
  <si>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</si>
  <si>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</si>
  <si>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</si>
  <si>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</si>
  <si>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</si>
  <si>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</si>
  <si>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</si>
  <si>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</si>
  <si>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</si>
  <si>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</si>
  <si>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</si>
  <si>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</si>
  <si>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</si>
  <si>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</si>
  <si>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</si>
  <si>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</si>
  <si>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</si>
  <si>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</si>
  <si>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</si>
  <si>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</si>
  <si>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</si>
  <si>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</si>
  <si>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</si>
  <si>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</si>
  <si>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</si>
  <si>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</si>
  <si>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</si>
  <si>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</si>
  <si>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</si>
  <si>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</si>
  <si>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</si>
  <si>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</si>
  <si>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</si>
  <si>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</si>
  <si>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</si>
  <si>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</si>
  <si>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</si>
  <si>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</si>
  <si>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</si>
  <si>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</si>
  <si>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</si>
  <si>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</si>
  <si>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</si>
  <si>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</si>
  <si>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</si>
  <si>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</si>
  <si>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</si>
  <si>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</si>
  <si>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</si>
  <si>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</si>
  <si>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</si>
  <si>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</si>
  <si>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</si>
  <si>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</si>
  <si>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</si>
  <si>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</si>
  <si>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</si>
  <si>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</si>
  <si>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</si>
  <si>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</si>
  <si>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</si>
  <si>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</si>
  <si>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</si>
  <si>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</si>
  <si>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</si>
  <si>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</si>
  <si>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</si>
  <si>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</si>
  <si>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</si>
  <si>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</si>
  <si>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</si>
  <si>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</si>
  <si>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</si>
  <si>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</si>
  <si>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</si>
  <si>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</si>
  <si>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</si>
  <si>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</si>
  <si>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</si>
  <si>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</si>
  <si>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</si>
  <si>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</si>
  <si>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</si>
  <si>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</si>
  <si>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</si>
  <si>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</si>
  <si>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</si>
  <si>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</si>
  <si>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</si>
  <si>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</si>
  <si>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</si>
  <si>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</si>
  <si>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</si>
  <si>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</si>
  <si>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</si>
  <si>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</si>
  <si>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</si>
  <si>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</si>
  <si>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</si>
  <si>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</si>
  <si>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</si>
  <si>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</si>
  <si>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</si>
  <si>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</si>
  <si>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</si>
  <si>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</si>
  <si>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</si>
  <si>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</si>
  <si>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</si>
  <si>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</si>
  <si>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</si>
  <si>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</si>
  <si>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</si>
  <si>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</si>
  <si>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</si>
  <si>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</si>
  <si>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</si>
  <si>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</si>
  <si>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</si>
  <si>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</si>
  <si>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</si>
  <si>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</si>
  <si>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</si>
  <si>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</si>
  <si>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</si>
  <si>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</si>
  <si>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</si>
  <si>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</si>
  <si>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</si>
  <si>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</si>
  <si>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</si>
  <si>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</si>
  <si>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</si>
  <si>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</si>
  <si>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</si>
  <si>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</si>
  <si>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</si>
  <si>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</si>
  <si>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</si>
  <si>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</si>
  <si>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</si>
  <si>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</si>
  <si>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</si>
  <si>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</si>
  <si>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</si>
  <si>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</si>
  <si>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</si>
  <si>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</si>
  <si>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</si>
  <si>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</si>
  <si>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</si>
  <si>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</si>
  <si>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</si>
  <si>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</si>
  <si>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</si>
  <si>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</si>
  <si>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</si>
  <si>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</si>
  <si>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</si>
  <si>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</si>
  <si>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</si>
  <si>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</si>
  <si>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</si>
  <si>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</si>
  <si>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</si>
  <si>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</si>
  <si>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</si>
  <si>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</si>
  <si>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</si>
  <si>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</si>
  <si>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</si>
  <si>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</si>
  <si>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</si>
  <si>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</si>
  <si>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</si>
  <si>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</si>
  <si>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</si>
  <si>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</si>
  <si>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</si>
  <si>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</si>
  <si>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</si>
  <si>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</si>
  <si>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</si>
  <si>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</si>
  <si>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</si>
  <si>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</si>
  <si>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</si>
  <si>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</si>
  <si>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</si>
  <si>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</si>
  <si>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</si>
  <si>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</si>
  <si>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</si>
  <si>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</si>
  <si>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</si>
  <si>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</si>
  <si>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</si>
  <si>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</si>
  <si>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</si>
  <si>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</si>
  <si>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</si>
  <si>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</si>
  <si>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</si>
  <si>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</si>
  <si>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</si>
  <si>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</si>
  <si>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</si>
  <si>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</si>
  <si>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</si>
  <si>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</si>
  <si>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</si>
  <si>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</si>
  <si>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</si>
  <si>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</si>
  <si>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</si>
  <si>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</si>
  <si>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</si>
  <si>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</si>
  <si>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</si>
  <si>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</si>
  <si>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</si>
  <si>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</si>
  <si>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</si>
  <si>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</si>
  <si>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</si>
  <si>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</si>
  <si>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</si>
  <si>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</si>
  <si>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</si>
  <si>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</si>
  <si>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</si>
  <si>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</si>
  <si>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</si>
  <si>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</si>
  <si>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</si>
  <si>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</si>
  <si>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</si>
  <si>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</si>
  <si>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</si>
  <si>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</si>
  <si>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</si>
  <si>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</si>
  <si>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</si>
  <si>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</si>
  <si>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</si>
  <si>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</si>
  <si>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</si>
  <si>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</si>
  <si>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</si>
  <si>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</si>
  <si>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</si>
  <si>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</si>
  <si>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</si>
  <si>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</si>
  <si>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</si>
  <si>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</si>
  <si>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</si>
  <si>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</si>
  <si>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</si>
  <si>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</si>
  <si>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</si>
  <si>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</si>
  <si>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</si>
  <si>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</si>
  <si>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</si>
  <si>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</si>
  <si>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</si>
  <si>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</si>
  <si>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</si>
  <si>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</si>
  <si>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</si>
  <si>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</si>
  <si>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</si>
  <si>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</si>
  <si>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</si>
  <si>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</si>
  <si>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</si>
  <si>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</si>
  <si>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</si>
  <si>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</si>
  <si>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</si>
  <si>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</si>
  <si>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</si>
  <si>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</si>
  <si>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</si>
  <si>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</si>
  <si>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</si>
  <si>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</si>
  <si>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</si>
  <si>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</si>
  <si>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</si>
  <si>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</si>
  <si>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</si>
  <si>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</si>
  <si>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</si>
  <si>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</si>
  <si>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</si>
  <si>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</si>
  <si>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</si>
  <si>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</si>
  <si>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</si>
  <si>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</si>
  <si>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</si>
  <si>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</si>
  <si>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</si>
  <si>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</si>
  <si>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</si>
  <si>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</si>
  <si>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</si>
  <si>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</si>
  <si>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</si>
  <si>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</si>
  <si>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</si>
  <si>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</si>
  <si>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</si>
  <si>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</si>
  <si>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</si>
  <si>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</si>
  <si>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</si>
  <si>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</si>
  <si>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</si>
  <si>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</si>
  <si>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</si>
  <si>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</si>
  <si>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</si>
  <si>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</si>
  <si>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</si>
  <si>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</si>
  <si>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</si>
  <si>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</si>
  <si>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</si>
  <si>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</si>
  <si>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</si>
  <si>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</si>
  <si>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</si>
  <si>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</si>
  <si>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</si>
  <si>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</si>
  <si>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</si>
  <si>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</si>
  <si>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</si>
  <si>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</si>
  <si>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</si>
  <si>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</si>
  <si>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</si>
  <si>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</si>
  <si>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</si>
  <si>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</si>
  <si>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</si>
  <si>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</si>
  <si>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</si>
  <si>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</si>
  <si>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</si>
  <si>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</si>
  <si>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</si>
  <si>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</si>
  <si>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</si>
  <si>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</si>
  <si>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</si>
  <si>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</si>
  <si>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</si>
  <si>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</si>
  <si>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</si>
  <si>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</si>
  <si>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</si>
  <si>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</si>
  <si>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</si>
  <si>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</si>
  <si>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</si>
  <si>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</si>
  <si>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</si>
  <si>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</si>
  <si>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</si>
  <si>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</si>
  <si>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</si>
  <si>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</si>
  <si>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</si>
  <si>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</si>
  <si>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</si>
  <si>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</si>
  <si>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</si>
  <si>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</si>
  <si>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</si>
  <si>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</si>
  <si>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</si>
  <si>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</si>
  <si>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</si>
  <si>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</si>
  <si>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</si>
  <si>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</si>
  <si>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</si>
  <si>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</si>
  <si>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</si>
  <si>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</si>
  <si>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</si>
  <si>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</si>
  <si>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</si>
  <si>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</si>
  <si>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</si>
  <si>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</si>
  <si>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</si>
  <si>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</si>
  <si>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</si>
  <si>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</si>
  <si>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</si>
  <si>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</si>
  <si>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</si>
  <si>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</si>
  <si>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</si>
  <si>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trung tâm xã Thanh Sơn</t>
  </si>
  <si>
    <t>Các đường trong Khu tái định cư trung tâm xã Thanh Sơn</t>
  </si>
  <si>
    <t>Khu tái định cư Làng Cá Bè (xã Thanh Sơn)</t>
  </si>
  <si>
    <t>Các đường trong Khu tái định cư Làng Cá Bè</t>
  </si>
  <si>
    <t>ngã ba Bến phà</t>
  </si>
  <si>
    <t>Đường Thanh Sơn (Phía rẽ phải từ ngã ba Bến phà)</t>
  </si>
  <si>
    <t>ngã ba Lô Năm</t>
  </si>
  <si>
    <t>ngã ba đường mới (đến Trường Mầm non Hướng Dương+60m)</t>
  </si>
  <si>
    <t>ngã ba đường mới</t>
  </si>
  <si>
    <t xml:space="preserve">ngã ba đường đất đỏ (chỉ áp dụng đối với đường nhựa) </t>
  </si>
  <si>
    <t xml:space="preserve">Trường Tiểu học Liên Sơn (chỉ áp dụng đối với đường nhựa) </t>
  </si>
  <si>
    <t>ngã ba bến phà</t>
  </si>
  <si>
    <t>Đường Thanh Sơn (Phía rẽ trái từ ngã ba Bến phà)</t>
  </si>
  <si>
    <t xml:space="preserve">cầu Thiết Kế </t>
  </si>
  <si>
    <t>cầu Thiết Kế</t>
  </si>
  <si>
    <t>ngã ba Cây Sao</t>
  </si>
  <si>
    <t xml:space="preserve">hết ranh thửa đất số 17, tờ BĐĐC số 146 về bên trái và đến hết ranh thửa đất số 15, tờ BĐĐC số 146 về bên phải, xã Thanh Sơn </t>
  </si>
  <si>
    <t>Xã Thanh Sơn</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</si>
  <si>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</si>
  <si>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</si>
  <si>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</si>
  <si>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</si>
  <si>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</si>
  <si>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Thanh Sơn (Phía rẽ phải từ ngã ba Bến phà) đoạn từ ngã ba Bến phà đến ngã ba Lô Năm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</si>
  <si>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phải từ ngã ba Bến phà) đoạn từ ngã ba Bến phà đến ngã ba Lô Năm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</si>
  <si>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phải từ ngã ba Bến phà) đoạn từ ngã ba Bến phà đến ngã ba Lô Năm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</si>
  <si>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</si>
  <si>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</si>
  <si>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</si>
  <si>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</si>
  <si>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</si>
  <si>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</si>
  <si>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</si>
  <si>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</si>
  <si>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</si>
  <si>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</si>
  <si>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</si>
  <si>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</si>
  <si>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</si>
  <si>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</si>
  <si>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</si>
  <si>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</si>
  <si>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</si>
  <si>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</si>
  <si>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</si>
  <si>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</si>
  <si>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</si>
  <si>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trái từ ngã ba Bến phà) đoạn từ ngã ba bến phà đến cầu Thiết Kế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</si>
  <si>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trái từ ngã ba Bến phà) đoạn từ ngã ba bến phà đến cầu Thiết Kế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</si>
  <si>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trái từ ngã ba Bến phà) đoạn từ ngã ba bến phà đến cầu Thiết Kế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</si>
  <si>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</si>
  <si>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</si>
  <si>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</si>
  <si>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trái từ ngã ba Bến phà) đoạn từ cầu Thiết Kế đến ngã ba Cây Sao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</si>
  <si>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trái từ ngã ba Bến phà) đoạn từ cầu Thiết Kế đến ngã ba Cây Sao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</si>
  <si>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trái từ ngã ba Bến phà) đoạn từ cầu Thiết Kế đến ngã ba Cây Sao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</si>
  <si>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</si>
  <si>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</si>
  <si>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</si>
  <si>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</si>
  <si>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</si>
  <si>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</si>
  <si>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</si>
  <si>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</si>
  <si>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từ ≥3m đến &lt;5m, cách đường giao thông &gt;1.000m.
- Có bề rộng &lt;3m, cách đường giao thông &gt;200m.</t>
  </si>
  <si>
    <t xml:space="preserve">Đơn vị tính: Nghìn đồng/m2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</si>
</sst>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2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166" fontId="19"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4" fontId="21" fillId="0" borderId="0" xfId="0" applyNumberFormat="1" applyFont="1" applyAlignment="1">
      <alignment vertical="center" wrapText="1"/>
    </xf>
    <xf numFmtId="0" fontId="21" fillId="0" borderId="0" xfId="0" applyFont="1" applyAlignment="1">
      <alignment vertical="center" wrapText="1"/>
    </xf>
    <xf numFmtId="3" fontId="21" fillId="0" borderId="0" xfId="0" applyNumberFormat="1" applyFont="1" applyAlignment="1">
      <alignment horizontal="right" vertical="center" wrapText="1"/>
    </xf>
    <xf numFmtId="0" fontId="21" fillId="0" borderId="0" xfId="0" applyFont="1" applyAlignment="1">
      <alignment horizontal="right" vertical="center" wrapText="1"/>
    </xf>
    <xf numFmtId="43" fontId="21"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1"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19"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17" xfId="7" applyNumberFormat="1" applyFont="1" applyBorder="1" applyAlignment="1">
      <alignment horizontal="center" vertical="center" wrapText="1"/>
    </xf>
    <xf numFmtId="0" fontId="42" fillId="5" borderId="13" xfId="0" applyFont="1" applyFill="1" applyBorder="1" applyAlignment="1">
      <alignment horizontal="center" vertical="center" wrapText="1"/>
    </xf>
    <xf numFmtId="0" fontId="29" fillId="5" borderId="13" xfId="0" applyFont="1" applyFill="1" applyBorder="1" applyAlignment="1">
      <alignment horizontal="center" vertical="center" wrapText="1"/>
    </xf>
    <xf numFmtId="0" fontId="29" fillId="5" borderId="13" xfId="0" applyFont="1" applyFill="1" applyBorder="1" applyAlignment="1">
      <alignment vertical="center" wrapText="1"/>
    </xf>
    <xf numFmtId="0" fontId="21" fillId="5" borderId="13" xfId="0" applyFont="1" applyFill="1" applyBorder="1" applyAlignment="1">
      <alignment horizontal="right" vertical="center" wrapText="1"/>
    </xf>
    <xf numFmtId="0" fontId="21" fillId="5" borderId="13" xfId="0" applyFont="1" applyFill="1" applyBorder="1" applyAlignment="1">
      <alignment horizontal="center" vertical="center" wrapText="1"/>
    </xf>
    <xf numFmtId="0" fontId="29" fillId="5" borderId="13" xfId="0"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20" fillId="0" borderId="0" xfId="0" applyNumberFormat="1" applyFont="1" applyAlignment="1">
      <alignment horizontal="right" vertical="center" wrapText="1"/>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43" fillId="0" borderId="2" xfId="0" applyFont="1" applyBorder="1" applyAlignment="1">
      <alignment horizontal="right" vertical="center"/>
    </xf>
    <xf numFmtId="0" fontId="9" fillId="0" borderId="13" xfId="0" applyFont="1" applyBorder="1" applyAlignment="1">
      <alignment vertical="center" wrapText="1"/>
    </xf>
    <xf numFmtId="44" fontId="9" fillId="0" borderId="13" xfId="6" applyFont="1" applyBorder="1" applyAlignment="1">
      <alignment vertical="center" wrapText="1"/>
    </xf>
    <xf numFmtId="37" fontId="25" fillId="0" borderId="13" xfId="6" applyNumberFormat="1" applyFont="1" applyFill="1" applyBorder="1" applyAlignment="1">
      <alignment horizontal="center" vertical="center" wrapText="1"/>
    </xf>
    <xf numFmtId="37" fontId="15" fillId="0" borderId="13" xfId="6" applyNumberFormat="1" applyFont="1" applyBorder="1" applyAlignment="1">
      <alignment horizontal="right" vertical="center" wrapText="1"/>
    </xf>
    <xf numFmtId="37" fontId="15" fillId="0" borderId="13" xfId="6" applyNumberFormat="1" applyFont="1" applyFill="1" applyBorder="1" applyAlignment="1">
      <alignment horizontal="righ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37" fontId="21" fillId="0" borderId="13" xfId="0" applyNumberFormat="1" applyFont="1" applyBorder="1" applyAlignment="1">
      <alignment horizontal="right" vertical="center" wrapText="1"/>
    </xf>
    <xf numFmtId="37" fontId="19" fillId="0" borderId="13" xfId="0" applyNumberFormat="1" applyFont="1" applyBorder="1" applyAlignment="1">
      <alignment horizontal="right" vertical="center" wrapText="1"/>
    </xf>
    <xf numFmtId="167" fontId="19" fillId="0" borderId="13" xfId="1" applyNumberFormat="1" applyFont="1" applyBorder="1" applyAlignment="1">
      <alignment horizontal="right" vertical="center" wrapText="1"/>
    </xf>
    <xf numFmtId="0" fontId="8" fillId="0" borderId="13" xfId="0" applyFont="1" applyBorder="1" applyAlignment="1">
      <alignment horizontal="left" vertical="center" wrapText="1"/>
    </xf>
    <xf numFmtId="0" fontId="19" fillId="0" borderId="13" xfId="0" applyFont="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54EA4871-6347-4C5A-A3AA-EB42E10F190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7" t="s">
        <v>4225</v>
      </c>
      <c r="G3" s="387"/>
      <c r="H3" s="387"/>
      <c r="I3" s="387"/>
      <c r="J3" s="387"/>
      <c r="K3" s="387"/>
      <c r="L3" s="387"/>
      <c r="M3" s="387"/>
      <c r="N3" s="387"/>
      <c r="O3" s="387"/>
      <c r="P3" s="387"/>
      <c r="Q3" s="387"/>
      <c r="R3" s="387"/>
      <c r="S3" s="387"/>
      <c r="T3" s="387"/>
      <c r="U3" s="387"/>
      <c r="V3" s="387"/>
      <c r="W3" s="387"/>
      <c r="X3" s="387"/>
      <c r="Y3" s="387"/>
      <c r="Z3" s="387"/>
      <c r="AA3" s="387"/>
      <c r="AB3" s="387"/>
      <c r="AC3" s="387"/>
      <c r="AD3" s="387"/>
      <c r="AE3" s="387"/>
      <c r="AF3" s="387"/>
      <c r="AG3" s="387"/>
      <c r="AH3" s="387"/>
      <c r="AI3" s="387"/>
      <c r="AJ3" s="387"/>
      <c r="AK3" s="387"/>
      <c r="AL3" s="387"/>
      <c r="AM3" s="387"/>
      <c r="AN3" s="38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7" t="s">
        <v>4226</v>
      </c>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388" t="s">
        <v>0</v>
      </c>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9"/>
      <c r="AQ5" s="389"/>
      <c r="AR5" s="390"/>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2"/>
      <c r="AQ7" s="392"/>
      <c r="AR7" s="393"/>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2" t="s">
        <v>2</v>
      </c>
      <c r="G8" s="87"/>
      <c r="H8" s="382" t="s">
        <v>3</v>
      </c>
      <c r="I8" s="382" t="s">
        <v>4</v>
      </c>
      <c r="J8" s="382" t="s">
        <v>5</v>
      </c>
      <c r="K8" s="87"/>
      <c r="L8" s="382" t="s">
        <v>7</v>
      </c>
      <c r="M8" s="382" t="s">
        <v>8</v>
      </c>
      <c r="N8" s="382"/>
      <c r="O8" s="382"/>
      <c r="P8" s="382"/>
      <c r="Q8" s="39"/>
      <c r="R8" s="39"/>
      <c r="S8" s="39"/>
      <c r="T8" s="39"/>
      <c r="U8" s="382" t="s">
        <v>9</v>
      </c>
      <c r="V8" s="384"/>
      <c r="W8" s="384"/>
      <c r="X8" s="384"/>
      <c r="Y8" s="382" t="s">
        <v>10</v>
      </c>
      <c r="Z8" s="384"/>
      <c r="AA8" s="384"/>
      <c r="AB8" s="384"/>
      <c r="AC8" s="382" t="s">
        <v>11</v>
      </c>
      <c r="AD8" s="382"/>
      <c r="AE8" s="382"/>
      <c r="AF8" s="382"/>
      <c r="AG8" s="382" t="s">
        <v>12</v>
      </c>
      <c r="AH8" s="384"/>
      <c r="AI8" s="384"/>
      <c r="AJ8" s="384"/>
      <c r="AK8" s="382" t="s">
        <v>13</v>
      </c>
      <c r="AL8" s="87"/>
      <c r="AM8" s="382" t="s">
        <v>14</v>
      </c>
      <c r="AN8" s="374" t="s">
        <v>15</v>
      </c>
      <c r="AO8" s="376" t="s">
        <v>16</v>
      </c>
      <c r="AP8" s="377"/>
      <c r="AQ8" s="377"/>
      <c r="AR8" s="378"/>
      <c r="AS8" s="379" t="s">
        <v>17</v>
      </c>
      <c r="AT8" s="380"/>
      <c r="AU8" s="380"/>
      <c r="AV8" s="381"/>
      <c r="AW8" s="382" t="s">
        <v>6</v>
      </c>
      <c r="AX8" s="384" t="s">
        <v>18</v>
      </c>
      <c r="AY8" s="24"/>
      <c r="AZ8" s="24"/>
      <c r="BA8" s="24"/>
      <c r="BB8" s="24"/>
      <c r="BC8" s="25"/>
      <c r="BD8" s="25"/>
      <c r="BE8" s="25"/>
      <c r="BF8" s="25"/>
    </row>
    <row r="9" spans="1:65" s="49" customFormat="1" ht="40.5" customHeight="1" x14ac:dyDescent="0.25">
      <c r="A9" s="40"/>
      <c r="B9" s="40"/>
      <c r="C9" s="40"/>
      <c r="D9" s="40"/>
      <c r="E9" s="40"/>
      <c r="F9" s="383"/>
      <c r="G9" s="41"/>
      <c r="H9" s="383"/>
      <c r="I9" s="383"/>
      <c r="J9" s="383"/>
      <c r="K9" s="41"/>
      <c r="L9" s="383"/>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83"/>
      <c r="AL9" s="41"/>
      <c r="AM9" s="383"/>
      <c r="AN9" s="375"/>
      <c r="AO9" s="42" t="s">
        <v>19</v>
      </c>
      <c r="AP9" s="43" t="s">
        <v>20</v>
      </c>
      <c r="AQ9" s="43" t="s">
        <v>21</v>
      </c>
      <c r="AR9" s="44" t="s">
        <v>22</v>
      </c>
      <c r="AS9" s="45" t="s">
        <v>19</v>
      </c>
      <c r="AT9" s="45" t="s">
        <v>20</v>
      </c>
      <c r="AU9" s="45" t="s">
        <v>21</v>
      </c>
      <c r="AV9" s="45" t="s">
        <v>22</v>
      </c>
      <c r="AW9" s="383"/>
      <c r="AX9" s="385"/>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365</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365</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365</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365</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365</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365</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365</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365</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365</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365</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365</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365</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365</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365</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365</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365</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365</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365</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365</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365</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365</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365</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365</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365</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365</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365</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365</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365</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365</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365</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604</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604</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604</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386" t="s">
        <v>6366</v>
      </c>
      <c r="AH908" s="386"/>
      <c r="AI908" s="386"/>
      <c r="AJ908" s="386"/>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373" t="s">
        <v>4194</v>
      </c>
      <c r="AH914" s="373"/>
      <c r="AI914" s="373"/>
      <c r="AJ914" s="373"/>
      <c r="AK914" s="373"/>
      <c r="AL914" s="373"/>
      <c r="AM914" s="373"/>
      <c r="AN914" s="373"/>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7" t="s">
        <v>338</v>
      </c>
      <c r="H2" s="387"/>
      <c r="I2" s="387"/>
      <c r="J2" s="387"/>
      <c r="K2" s="387"/>
      <c r="L2" s="387"/>
      <c r="M2" s="403"/>
      <c r="N2" s="387"/>
      <c r="O2" s="387"/>
      <c r="P2" s="387"/>
      <c r="Q2" s="387"/>
      <c r="R2" s="387"/>
      <c r="S2" s="387"/>
      <c r="T2" s="387"/>
      <c r="U2" s="387"/>
      <c r="V2" s="387"/>
      <c r="W2" s="387"/>
      <c r="X2" s="387"/>
      <c r="Y2" s="387"/>
      <c r="Z2" s="387"/>
      <c r="AA2" s="387"/>
      <c r="AB2" s="387"/>
      <c r="AC2" s="387"/>
      <c r="AD2" s="387"/>
      <c r="AE2" s="387"/>
      <c r="AF2" s="387"/>
      <c r="AG2" s="387"/>
      <c r="AH2" s="387"/>
      <c r="AI2" s="387"/>
      <c r="AJ2" s="387"/>
      <c r="AK2" s="387"/>
      <c r="AL2" s="387"/>
      <c r="AM2" s="387"/>
      <c r="AN2" s="387"/>
      <c r="AO2" s="387"/>
      <c r="AP2" s="387"/>
      <c r="AQ2" s="387"/>
      <c r="AR2" s="387"/>
      <c r="AS2" s="387"/>
      <c r="AT2" s="387"/>
      <c r="AU2" s="387"/>
      <c r="AV2" s="387"/>
      <c r="AW2" s="20"/>
      <c r="AX2" s="20"/>
    </row>
    <row r="3" spans="1:52" ht="16.5" customHeight="1" x14ac:dyDescent="0.25">
      <c r="G3" s="387" t="s">
        <v>339</v>
      </c>
      <c r="H3" s="387"/>
      <c r="I3" s="387"/>
      <c r="J3" s="387"/>
      <c r="K3" s="387"/>
      <c r="L3" s="387"/>
      <c r="M3" s="403"/>
      <c r="N3" s="387"/>
      <c r="O3" s="387"/>
      <c r="P3" s="387"/>
      <c r="Q3" s="387"/>
      <c r="R3" s="387"/>
      <c r="S3" s="387"/>
      <c r="T3" s="387"/>
      <c r="U3" s="387"/>
      <c r="V3" s="387"/>
      <c r="W3" s="387"/>
      <c r="X3" s="387"/>
      <c r="Y3" s="387"/>
      <c r="Z3" s="387"/>
      <c r="AA3" s="387"/>
      <c r="AB3" s="387"/>
      <c r="AC3" s="387"/>
      <c r="AD3" s="387"/>
      <c r="AE3" s="387"/>
      <c r="AF3" s="387"/>
      <c r="AG3" s="387"/>
      <c r="AH3" s="387"/>
      <c r="AI3" s="387"/>
      <c r="AJ3" s="387"/>
      <c r="AK3" s="387"/>
      <c r="AL3" s="387"/>
      <c r="AM3" s="387"/>
      <c r="AN3" s="387"/>
      <c r="AO3" s="387"/>
      <c r="AP3" s="387"/>
      <c r="AQ3" s="387"/>
      <c r="AR3" s="387"/>
      <c r="AS3" s="387"/>
      <c r="AT3" s="387"/>
      <c r="AU3" s="387"/>
      <c r="AV3" s="387"/>
      <c r="AW3" s="20"/>
      <c r="AX3" s="20"/>
    </row>
    <row r="4" spans="1:52" ht="36" customHeight="1" x14ac:dyDescent="0.25">
      <c r="G4" s="388" t="s">
        <v>0</v>
      </c>
      <c r="H4" s="388"/>
      <c r="I4" s="388"/>
      <c r="J4" s="388"/>
      <c r="K4" s="388"/>
      <c r="L4" s="388"/>
      <c r="M4" s="404"/>
      <c r="N4" s="388"/>
      <c r="O4" s="388"/>
      <c r="P4" s="388"/>
      <c r="Q4" s="388"/>
      <c r="R4" s="388"/>
      <c r="S4" s="388"/>
      <c r="T4" s="388"/>
      <c r="U4" s="388"/>
      <c r="V4" s="388"/>
      <c r="W4" s="388"/>
      <c r="X4" s="388"/>
      <c r="Y4" s="388"/>
      <c r="Z4" s="388"/>
      <c r="AA4" s="388"/>
      <c r="AB4" s="388"/>
      <c r="AC4" s="388"/>
      <c r="AD4" s="388"/>
      <c r="AE4" s="388"/>
      <c r="AF4" s="388"/>
      <c r="AG4" s="388"/>
      <c r="AH4" s="388"/>
      <c r="AI4" s="388"/>
      <c r="AJ4" s="388"/>
      <c r="AK4" s="388"/>
      <c r="AL4" s="388"/>
      <c r="AM4" s="388"/>
      <c r="AN4" s="388"/>
      <c r="AO4" s="388"/>
      <c r="AP4" s="388"/>
      <c r="AQ4" s="388"/>
      <c r="AR4" s="388"/>
      <c r="AS4" s="388"/>
      <c r="AT4" s="388"/>
      <c r="AU4" s="388"/>
      <c r="AV4" s="388"/>
      <c r="AW4" s="28"/>
      <c r="AX4" s="28"/>
    </row>
    <row r="5" spans="1:52" ht="13.5" customHeight="1" x14ac:dyDescent="0.25">
      <c r="I5" s="405"/>
      <c r="J5" s="405"/>
      <c r="K5" s="405"/>
      <c r="L5" s="405"/>
      <c r="M5" s="406"/>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52" ht="21.75" hidden="1" customHeight="1" x14ac:dyDescent="0.25">
      <c r="M6" s="123"/>
      <c r="AX6" s="128" t="s">
        <v>1</v>
      </c>
    </row>
    <row r="7" spans="1:52" s="52" customFormat="1" ht="62.25" customHeight="1" x14ac:dyDescent="0.25">
      <c r="G7" s="384" t="s">
        <v>2</v>
      </c>
      <c r="H7" s="408" t="s">
        <v>3</v>
      </c>
      <c r="I7" s="382" t="s">
        <v>4</v>
      </c>
      <c r="J7" s="408" t="s">
        <v>5</v>
      </c>
      <c r="K7" s="129"/>
      <c r="L7" s="399" t="s">
        <v>7</v>
      </c>
      <c r="M7" s="412" t="s">
        <v>8</v>
      </c>
      <c r="N7" s="398"/>
      <c r="O7" s="398"/>
      <c r="P7" s="398"/>
      <c r="Q7" s="129"/>
      <c r="R7" s="130"/>
      <c r="S7" s="130"/>
      <c r="T7" s="130"/>
      <c r="U7" s="130"/>
      <c r="V7" s="398" t="s">
        <v>9</v>
      </c>
      <c r="W7" s="399"/>
      <c r="X7" s="399"/>
      <c r="Y7" s="399"/>
      <c r="Z7" s="398" t="s">
        <v>10</v>
      </c>
      <c r="AA7" s="399"/>
      <c r="AB7" s="399"/>
      <c r="AC7" s="399"/>
      <c r="AD7" s="398" t="s">
        <v>11</v>
      </c>
      <c r="AE7" s="398"/>
      <c r="AF7" s="398"/>
      <c r="AG7" s="398"/>
      <c r="AH7" s="398" t="s">
        <v>12</v>
      </c>
      <c r="AI7" s="399"/>
      <c r="AJ7" s="399"/>
      <c r="AK7" s="399"/>
      <c r="AL7" s="400" t="s">
        <v>13</v>
      </c>
      <c r="AM7" s="87"/>
      <c r="AN7" s="374" t="s">
        <v>340</v>
      </c>
      <c r="AO7" s="413" t="s">
        <v>341</v>
      </c>
      <c r="AP7" s="414"/>
      <c r="AQ7" s="414"/>
      <c r="AR7" s="408"/>
      <c r="AS7" s="413" t="s">
        <v>342</v>
      </c>
      <c r="AT7" s="414"/>
      <c r="AU7" s="414"/>
      <c r="AV7" s="408"/>
      <c r="AW7" s="394" t="s">
        <v>6</v>
      </c>
      <c r="AX7" s="384" t="s">
        <v>18</v>
      </c>
      <c r="AY7" s="50"/>
      <c r="AZ7" s="131"/>
    </row>
    <row r="8" spans="1:52" s="52" customFormat="1" ht="43.5" customHeight="1" x14ac:dyDescent="0.25">
      <c r="G8" s="407"/>
      <c r="H8" s="409"/>
      <c r="I8" s="410"/>
      <c r="J8" s="409"/>
      <c r="K8" s="132"/>
      <c r="L8" s="411"/>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01"/>
      <c r="AM8" s="133"/>
      <c r="AN8" s="402"/>
      <c r="AO8" s="132" t="s">
        <v>19</v>
      </c>
      <c r="AP8" s="134" t="s">
        <v>20</v>
      </c>
      <c r="AQ8" s="134" t="s">
        <v>21</v>
      </c>
      <c r="AR8" s="134" t="s">
        <v>22</v>
      </c>
      <c r="AS8" s="132" t="s">
        <v>19</v>
      </c>
      <c r="AT8" s="134" t="s">
        <v>20</v>
      </c>
      <c r="AU8" s="134" t="s">
        <v>21</v>
      </c>
      <c r="AV8" s="134" t="s">
        <v>22</v>
      </c>
      <c r="AW8" s="395"/>
      <c r="AX8" s="385"/>
      <c r="AY8" s="136"/>
      <c r="AZ8" s="129" t="s">
        <v>343</v>
      </c>
    </row>
    <row r="9" spans="1:52" s="66" customFormat="1" x14ac:dyDescent="0.25">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x14ac:dyDescent="0.25">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x14ac:dyDescent="0.2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x14ac:dyDescent="0.25">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x14ac:dyDescent="0.2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365</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365</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365</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365</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365</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365</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365</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365</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365</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365</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365</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365</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365</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365</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365</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365</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365</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365</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365</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365</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365</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365</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396"/>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397"/>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x14ac:dyDescent="0.25">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x14ac:dyDescent="0.25">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x14ac:dyDescent="0.25">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x14ac:dyDescent="0.25">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55"/>
  <sheetViews>
    <sheetView topLeftCell="E37"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63" x14ac:dyDescent="0.25">
      <c r="A1" s="52" t="str">
        <f t="shared" ref="A1:A43" si="0">G1&amp;"+1"</f>
        <v>DQ9NT2_D1+1</v>
      </c>
      <c r="B1" s="52" t="str">
        <f t="shared" ref="B1:B43" si="1">G1&amp;"+2"</f>
        <v>DQ9NT2_D1+2</v>
      </c>
      <c r="C1" s="52" t="str">
        <f t="shared" ref="C1:C43" si="2">G1&amp;"+3"</f>
        <v>DQ9NT2_D1+3</v>
      </c>
      <c r="D1" s="52" t="str">
        <f t="shared" ref="D1:D43" si="3">G1&amp;"+4"</f>
        <v>DQ9NT2_D1+4</v>
      </c>
      <c r="E1" s="123" t="s">
        <v>2995</v>
      </c>
      <c r="F1" s="54"/>
      <c r="G1" s="54" t="s">
        <v>3207</v>
      </c>
      <c r="H1" s="55" t="str">
        <f>J1</f>
        <v>Đường Thanh Sơn (Phía rẽ phải từ ngã ba Bến phà)</v>
      </c>
      <c r="I1" s="55" t="s">
        <v>6384</v>
      </c>
      <c r="J1" s="55" t="s">
        <v>6385</v>
      </c>
      <c r="K1" s="55" t="s">
        <v>6386</v>
      </c>
      <c r="L1" s="54">
        <v>520</v>
      </c>
      <c r="M1" s="54">
        <v>220</v>
      </c>
      <c r="N1" s="54">
        <v>180</v>
      </c>
      <c r="O1" s="54">
        <v>130</v>
      </c>
      <c r="P1" s="56"/>
      <c r="Q1" s="56"/>
      <c r="R1" s="56"/>
      <c r="S1" s="56"/>
      <c r="T1" s="363" t="str">
        <f>G1</f>
        <v>DQ9NT2_D1</v>
      </c>
      <c r="U1" s="364"/>
      <c r="V1" s="364"/>
      <c r="W1" s="364"/>
      <c r="X1" s="364"/>
      <c r="Y1" s="365">
        <f>U1/L1</f>
        <v>0</v>
      </c>
      <c r="Z1" s="365">
        <f>V1/M1</f>
        <v>0</v>
      </c>
      <c r="AA1" s="365"/>
      <c r="AB1" s="365"/>
      <c r="AC1" s="364"/>
      <c r="AD1" s="364"/>
      <c r="AE1" s="364"/>
      <c r="AF1" s="364"/>
      <c r="AG1" s="366"/>
      <c r="AH1" s="366"/>
      <c r="AI1" s="366"/>
      <c r="AJ1" s="366"/>
      <c r="AK1" s="161">
        <v>10.709517134772584</v>
      </c>
      <c r="AL1" s="367"/>
      <c r="AM1" s="368" t="e">
        <f>ROUNDDOWN(AK1*#REF!/#REF!,1)</f>
        <v>#REF!</v>
      </c>
      <c r="AN1" s="364" t="e">
        <f t="shared" ref="AN1:AQ43" si="4">L1*$AM1</f>
        <v>#REF!</v>
      </c>
      <c r="AO1" s="364" t="e">
        <f t="shared" si="4"/>
        <v>#REF!</v>
      </c>
      <c r="AP1" s="364" t="e">
        <f t="shared" si="4"/>
        <v>#REF!</v>
      </c>
      <c r="AQ1" s="364" t="e">
        <f t="shared" si="4"/>
        <v>#REF!</v>
      </c>
      <c r="AR1" s="364" t="e">
        <f t="shared" ref="AR1:AU43" si="5">IF(AN1&lt;1000,ROUND(AN1,-1),ROUND(AN1,-2))</f>
        <v>#REF!</v>
      </c>
      <c r="AS1" s="364" t="e">
        <f t="shared" si="5"/>
        <v>#REF!</v>
      </c>
      <c r="AT1" s="364" t="e">
        <f t="shared" si="5"/>
        <v>#REF!</v>
      </c>
      <c r="AU1" s="364" t="e">
        <f t="shared" si="5"/>
        <v>#REF!</v>
      </c>
      <c r="AV1" s="369"/>
      <c r="AW1" s="123" t="s">
        <v>2995</v>
      </c>
      <c r="AX1" s="370"/>
      <c r="AY1" s="371">
        <v>180</v>
      </c>
    </row>
    <row r="2" spans="1:51" s="18" customFormat="1" ht="15.75" x14ac:dyDescent="0.25">
      <c r="A2" s="52"/>
      <c r="B2" s="52"/>
      <c r="C2" s="52"/>
      <c r="D2" s="52"/>
      <c r="E2" s="123"/>
      <c r="F2" s="54"/>
      <c r="G2" s="54"/>
      <c r="H2" s="55"/>
      <c r="I2" s="55"/>
      <c r="J2" s="55"/>
      <c r="K2" s="55"/>
      <c r="L2" s="54"/>
      <c r="M2" s="54"/>
      <c r="N2" s="54"/>
      <c r="O2" s="54"/>
      <c r="P2" s="56"/>
      <c r="Q2" s="56"/>
      <c r="R2" s="56"/>
      <c r="S2" s="56"/>
      <c r="T2" s="363"/>
      <c r="U2" s="364"/>
      <c r="V2" s="364"/>
      <c r="W2" s="364"/>
      <c r="X2" s="364"/>
      <c r="Y2" s="365"/>
      <c r="Z2" s="365"/>
      <c r="AA2" s="365"/>
      <c r="AB2" s="365"/>
      <c r="AC2" s="364"/>
      <c r="AD2" s="364"/>
      <c r="AE2" s="364"/>
      <c r="AF2" s="364"/>
      <c r="AG2" s="366"/>
      <c r="AH2" s="366"/>
      <c r="AI2" s="366"/>
      <c r="AJ2" s="366"/>
      <c r="AK2" s="161"/>
      <c r="AL2" s="367"/>
      <c r="AM2" s="368"/>
      <c r="AN2" s="364"/>
      <c r="AO2" s="364"/>
      <c r="AP2" s="364"/>
      <c r="AQ2" s="364"/>
      <c r="AR2" s="364"/>
      <c r="AS2" s="364"/>
      <c r="AT2" s="364"/>
      <c r="AU2" s="364"/>
      <c r="AV2" s="369"/>
      <c r="AW2" s="123"/>
      <c r="AX2" s="370"/>
      <c r="AY2" s="371"/>
    </row>
    <row r="3" spans="1:51" s="18" customFormat="1" ht="15.75" x14ac:dyDescent="0.25">
      <c r="A3" s="52"/>
      <c r="B3" s="52"/>
      <c r="C3" s="52"/>
      <c r="D3" s="52"/>
      <c r="E3" s="123"/>
      <c r="F3" s="54"/>
      <c r="G3" s="54"/>
      <c r="H3" s="55"/>
      <c r="I3" s="55"/>
      <c r="J3" s="55"/>
      <c r="K3" s="55"/>
      <c r="L3" s="54"/>
      <c r="M3" s="54"/>
      <c r="N3" s="54"/>
      <c r="O3" s="54"/>
      <c r="P3" s="56"/>
      <c r="Q3" s="56"/>
      <c r="R3" s="56"/>
      <c r="S3" s="56"/>
      <c r="T3" s="363"/>
      <c r="U3" s="364"/>
      <c r="V3" s="364"/>
      <c r="W3" s="364"/>
      <c r="X3" s="364"/>
      <c r="Y3" s="365"/>
      <c r="Z3" s="365"/>
      <c r="AA3" s="365"/>
      <c r="AB3" s="365"/>
      <c r="AC3" s="364"/>
      <c r="AD3" s="364"/>
      <c r="AE3" s="364"/>
      <c r="AF3" s="364"/>
      <c r="AG3" s="366"/>
      <c r="AH3" s="366"/>
      <c r="AI3" s="366"/>
      <c r="AJ3" s="366"/>
      <c r="AK3" s="161"/>
      <c r="AL3" s="367"/>
      <c r="AM3" s="368"/>
      <c r="AN3" s="364"/>
      <c r="AO3" s="364"/>
      <c r="AP3" s="364"/>
      <c r="AQ3" s="364"/>
      <c r="AR3" s="364"/>
      <c r="AS3" s="364"/>
      <c r="AT3" s="364"/>
      <c r="AU3" s="364"/>
      <c r="AV3" s="369"/>
      <c r="AW3" s="123"/>
      <c r="AX3" s="370"/>
      <c r="AY3" s="371"/>
    </row>
    <row r="4" spans="1:51" s="18" customFormat="1" ht="15.75" x14ac:dyDescent="0.25">
      <c r="A4" s="52"/>
      <c r="B4" s="52"/>
      <c r="C4" s="52"/>
      <c r="D4" s="52"/>
      <c r="E4" s="123"/>
      <c r="F4" s="54"/>
      <c r="G4" s="54"/>
      <c r="H4" s="55"/>
      <c r="I4" s="55"/>
      <c r="J4" s="55"/>
      <c r="K4" s="55"/>
      <c r="L4" s="54"/>
      <c r="M4" s="54"/>
      <c r="N4" s="54"/>
      <c r="O4" s="54"/>
      <c r="P4" s="56"/>
      <c r="Q4" s="56"/>
      <c r="R4" s="56"/>
      <c r="S4" s="56"/>
      <c r="T4" s="363"/>
      <c r="U4" s="364"/>
      <c r="V4" s="364"/>
      <c r="W4" s="364"/>
      <c r="X4" s="364"/>
      <c r="Y4" s="365"/>
      <c r="Z4" s="365"/>
      <c r="AA4" s="365"/>
      <c r="AB4" s="365"/>
      <c r="AC4" s="364"/>
      <c r="AD4" s="364"/>
      <c r="AE4" s="364"/>
      <c r="AF4" s="364"/>
      <c r="AG4" s="366"/>
      <c r="AH4" s="366"/>
      <c r="AI4" s="366"/>
      <c r="AJ4" s="366"/>
      <c r="AK4" s="161"/>
      <c r="AL4" s="367"/>
      <c r="AM4" s="368"/>
      <c r="AN4" s="364"/>
      <c r="AO4" s="364"/>
      <c r="AP4" s="364"/>
      <c r="AQ4" s="364"/>
      <c r="AR4" s="364"/>
      <c r="AS4" s="364"/>
      <c r="AT4" s="364"/>
      <c r="AU4" s="364"/>
      <c r="AV4" s="369"/>
      <c r="AW4" s="123"/>
      <c r="AX4" s="370"/>
      <c r="AY4" s="371"/>
    </row>
    <row r="5" spans="1:51" s="18" customFormat="1" ht="15.75" x14ac:dyDescent="0.25">
      <c r="A5" s="52"/>
      <c r="B5" s="52"/>
      <c r="C5" s="52"/>
      <c r="D5" s="52"/>
      <c r="E5" s="123"/>
      <c r="F5" s="54"/>
      <c r="G5" s="54"/>
      <c r="H5" s="55"/>
      <c r="I5" s="55"/>
      <c r="J5" s="55"/>
      <c r="K5" s="55"/>
      <c r="L5" s="54"/>
      <c r="M5" s="54"/>
      <c r="N5" s="54"/>
      <c r="O5" s="54"/>
      <c r="P5" s="56"/>
      <c r="Q5" s="56"/>
      <c r="R5" s="56"/>
      <c r="S5" s="56"/>
      <c r="T5" s="363"/>
      <c r="U5" s="364"/>
      <c r="V5" s="364"/>
      <c r="W5" s="364"/>
      <c r="X5" s="364"/>
      <c r="Y5" s="365"/>
      <c r="Z5" s="365"/>
      <c r="AA5" s="365"/>
      <c r="AB5" s="365"/>
      <c r="AC5" s="364"/>
      <c r="AD5" s="364"/>
      <c r="AE5" s="364"/>
      <c r="AF5" s="364"/>
      <c r="AG5" s="366"/>
      <c r="AH5" s="366"/>
      <c r="AI5" s="366"/>
      <c r="AJ5" s="366"/>
      <c r="AK5" s="161"/>
      <c r="AL5" s="367"/>
      <c r="AM5" s="368"/>
      <c r="AN5" s="364"/>
      <c r="AO5" s="364"/>
      <c r="AP5" s="364"/>
      <c r="AQ5" s="364"/>
      <c r="AR5" s="364"/>
      <c r="AS5" s="364"/>
      <c r="AT5" s="364"/>
      <c r="AU5" s="364"/>
      <c r="AV5" s="369"/>
      <c r="AW5" s="123"/>
      <c r="AX5" s="370"/>
      <c r="AY5" s="371"/>
    </row>
    <row r="6" spans="1:51" s="18" customFormat="1" ht="15.75" x14ac:dyDescent="0.25">
      <c r="A6" s="52"/>
      <c r="B6" s="52"/>
      <c r="C6" s="52"/>
      <c r="D6" s="52"/>
      <c r="E6" s="123"/>
      <c r="F6" s="54"/>
      <c r="G6" s="54"/>
      <c r="H6" s="55"/>
      <c r="I6" s="55"/>
      <c r="J6" s="55"/>
      <c r="K6" s="55"/>
      <c r="L6" s="54"/>
      <c r="M6" s="54"/>
      <c r="N6" s="54"/>
      <c r="O6" s="54"/>
      <c r="P6" s="56"/>
      <c r="Q6" s="56"/>
      <c r="R6" s="56"/>
      <c r="S6" s="56"/>
      <c r="T6" s="363"/>
      <c r="U6" s="364"/>
      <c r="V6" s="364"/>
      <c r="W6" s="364"/>
      <c r="X6" s="364"/>
      <c r="Y6" s="365"/>
      <c r="Z6" s="365"/>
      <c r="AA6" s="365"/>
      <c r="AB6" s="365"/>
      <c r="AC6" s="364"/>
      <c r="AD6" s="364"/>
      <c r="AE6" s="364"/>
      <c r="AF6" s="364"/>
      <c r="AG6" s="366"/>
      <c r="AH6" s="366"/>
      <c r="AI6" s="366"/>
      <c r="AJ6" s="366"/>
      <c r="AK6" s="161"/>
      <c r="AL6" s="367"/>
      <c r="AM6" s="368"/>
      <c r="AN6" s="364"/>
      <c r="AO6" s="364"/>
      <c r="AP6" s="364"/>
      <c r="AQ6" s="364"/>
      <c r="AR6" s="364"/>
      <c r="AS6" s="364"/>
      <c r="AT6" s="364"/>
      <c r="AU6" s="364"/>
      <c r="AV6" s="369"/>
      <c r="AW6" s="123"/>
      <c r="AX6" s="370"/>
      <c r="AY6" s="371"/>
    </row>
    <row r="7" spans="1:51" s="18" customFormat="1" ht="15.75" x14ac:dyDescent="0.25">
      <c r="A7" s="52"/>
      <c r="B7" s="52"/>
      <c r="C7" s="52"/>
      <c r="D7" s="52"/>
      <c r="E7" s="123"/>
      <c r="F7" s="54"/>
      <c r="G7" s="54"/>
      <c r="H7" s="55"/>
      <c r="I7" s="55"/>
      <c r="J7" s="55"/>
      <c r="K7" s="55"/>
      <c r="L7" s="54"/>
      <c r="M7" s="54"/>
      <c r="N7" s="54"/>
      <c r="O7" s="54"/>
      <c r="P7" s="56"/>
      <c r="Q7" s="56"/>
      <c r="R7" s="56"/>
      <c r="S7" s="56"/>
      <c r="T7" s="363"/>
      <c r="U7" s="364"/>
      <c r="V7" s="364"/>
      <c r="W7" s="364"/>
      <c r="X7" s="364"/>
      <c r="Y7" s="365"/>
      <c r="Z7" s="365"/>
      <c r="AA7" s="365"/>
      <c r="AB7" s="365"/>
      <c r="AC7" s="364"/>
      <c r="AD7" s="364"/>
      <c r="AE7" s="364"/>
      <c r="AF7" s="364"/>
      <c r="AG7" s="366"/>
      <c r="AH7" s="366"/>
      <c r="AI7" s="366"/>
      <c r="AJ7" s="366"/>
      <c r="AK7" s="161"/>
      <c r="AL7" s="367"/>
      <c r="AM7" s="368"/>
      <c r="AN7" s="364"/>
      <c r="AO7" s="364"/>
      <c r="AP7" s="364"/>
      <c r="AQ7" s="364"/>
      <c r="AR7" s="364"/>
      <c r="AS7" s="364"/>
      <c r="AT7" s="364"/>
      <c r="AU7" s="364"/>
      <c r="AV7" s="369"/>
      <c r="AW7" s="123"/>
      <c r="AX7" s="370"/>
      <c r="AY7" s="371"/>
    </row>
    <row r="8" spans="1:51" s="18" customFormat="1" ht="63" x14ac:dyDescent="0.25">
      <c r="A8" s="52" t="str">
        <f t="shared" si="0"/>
        <v>DQ9NT2_D2+1</v>
      </c>
      <c r="B8" s="52" t="str">
        <f t="shared" si="1"/>
        <v>DQ9NT2_D2+2</v>
      </c>
      <c r="C8" s="52" t="str">
        <f t="shared" si="2"/>
        <v>DQ9NT2_D2+3</v>
      </c>
      <c r="D8" s="52" t="str">
        <f t="shared" si="3"/>
        <v>DQ9NT2_D2+4</v>
      </c>
      <c r="E8" s="123" t="s">
        <v>2995</v>
      </c>
      <c r="F8" s="54"/>
      <c r="G8" s="54" t="s">
        <v>3210</v>
      </c>
      <c r="H8" s="55" t="str">
        <f t="shared" ref="H8:H43" si="6">J8</f>
        <v>Đường Thanh Sơn (Phía rẽ phải từ ngã ba Bến phà)</v>
      </c>
      <c r="I8" s="55" t="s">
        <v>6386</v>
      </c>
      <c r="J8" s="55" t="s">
        <v>6385</v>
      </c>
      <c r="K8" s="91" t="s">
        <v>6387</v>
      </c>
      <c r="L8" s="54">
        <v>420</v>
      </c>
      <c r="M8" s="54">
        <v>210</v>
      </c>
      <c r="N8" s="54">
        <v>160</v>
      </c>
      <c r="O8" s="54">
        <v>130</v>
      </c>
      <c r="P8" s="56"/>
      <c r="Q8" s="56"/>
      <c r="R8" s="56"/>
      <c r="S8" s="56"/>
      <c r="T8" s="363" t="str">
        <f>G8</f>
        <v>DQ9NT2_D2</v>
      </c>
      <c r="U8" s="364"/>
      <c r="V8" s="364"/>
      <c r="W8" s="364"/>
      <c r="X8" s="364"/>
      <c r="Y8" s="365">
        <f>U8/L8</f>
        <v>0</v>
      </c>
      <c r="Z8" s="365">
        <f>V8/M8</f>
        <v>0</v>
      </c>
      <c r="AA8" s="365">
        <f>W8/N8</f>
        <v>0</v>
      </c>
      <c r="AB8" s="365"/>
      <c r="AC8" s="364"/>
      <c r="AD8" s="364"/>
      <c r="AE8" s="364"/>
      <c r="AF8" s="364"/>
      <c r="AG8" s="366"/>
      <c r="AH8" s="366"/>
      <c r="AI8" s="366"/>
      <c r="AJ8" s="366"/>
      <c r="AK8" s="161">
        <v>10.911408768457413</v>
      </c>
      <c r="AL8" s="367"/>
      <c r="AM8" s="368" t="e">
        <f>ROUNDDOWN(AK8*#REF!/#REF!,1)</f>
        <v>#REF!</v>
      </c>
      <c r="AN8" s="364" t="e">
        <f t="shared" si="4"/>
        <v>#REF!</v>
      </c>
      <c r="AO8" s="364" t="e">
        <f t="shared" si="4"/>
        <v>#REF!</v>
      </c>
      <c r="AP8" s="364" t="e">
        <f t="shared" si="4"/>
        <v>#REF!</v>
      </c>
      <c r="AQ8" s="364" t="e">
        <f t="shared" si="4"/>
        <v>#REF!</v>
      </c>
      <c r="AR8" s="364" t="e">
        <f t="shared" si="5"/>
        <v>#REF!</v>
      </c>
      <c r="AS8" s="364" t="e">
        <f t="shared" si="5"/>
        <v>#REF!</v>
      </c>
      <c r="AT8" s="364" t="e">
        <f t="shared" si="5"/>
        <v>#REF!</v>
      </c>
      <c r="AU8" s="364" t="e">
        <f t="shared" si="5"/>
        <v>#REF!</v>
      </c>
      <c r="AV8" s="369"/>
      <c r="AW8" s="123" t="s">
        <v>2995</v>
      </c>
      <c r="AX8" s="370"/>
      <c r="AY8" s="371">
        <v>70</v>
      </c>
    </row>
    <row r="9" spans="1:51" s="18" customFormat="1" ht="15.75" x14ac:dyDescent="0.25">
      <c r="A9" s="52"/>
      <c r="B9" s="52"/>
      <c r="C9" s="52"/>
      <c r="D9" s="52"/>
      <c r="E9" s="123"/>
      <c r="F9" s="54"/>
      <c r="G9" s="54"/>
      <c r="H9" s="55"/>
      <c r="I9" s="55"/>
      <c r="J9" s="55"/>
      <c r="K9" s="91"/>
      <c r="L9" s="54"/>
      <c r="M9" s="54"/>
      <c r="N9" s="54"/>
      <c r="O9" s="54"/>
      <c r="P9" s="56"/>
      <c r="Q9" s="56"/>
      <c r="R9" s="56"/>
      <c r="S9" s="56"/>
      <c r="T9" s="363"/>
      <c r="U9" s="364"/>
      <c r="V9" s="364"/>
      <c r="W9" s="364"/>
      <c r="X9" s="364"/>
      <c r="Y9" s="365"/>
      <c r="Z9" s="365"/>
      <c r="AA9" s="365"/>
      <c r="AB9" s="365"/>
      <c r="AC9" s="364"/>
      <c r="AD9" s="364"/>
      <c r="AE9" s="364"/>
      <c r="AF9" s="364"/>
      <c r="AG9" s="366"/>
      <c r="AH9" s="366"/>
      <c r="AI9" s="366"/>
      <c r="AJ9" s="366"/>
      <c r="AK9" s="161"/>
      <c r="AL9" s="367"/>
      <c r="AM9" s="368"/>
      <c r="AN9" s="364"/>
      <c r="AO9" s="364"/>
      <c r="AP9" s="364"/>
      <c r="AQ9" s="364"/>
      <c r="AR9" s="364"/>
      <c r="AS9" s="364"/>
      <c r="AT9" s="364"/>
      <c r="AU9" s="364"/>
      <c r="AV9" s="369"/>
      <c r="AW9" s="123"/>
      <c r="AX9" s="370"/>
      <c r="AY9" s="371"/>
    </row>
    <row r="10" spans="1:51" s="18" customFormat="1" ht="15.75" x14ac:dyDescent="0.25">
      <c r="A10" s="52"/>
      <c r="B10" s="52"/>
      <c r="C10" s="52"/>
      <c r="D10" s="52"/>
      <c r="E10" s="123"/>
      <c r="F10" s="54"/>
      <c r="G10" s="54"/>
      <c r="H10" s="55"/>
      <c r="I10" s="55"/>
      <c r="J10" s="55"/>
      <c r="K10" s="91"/>
      <c r="L10" s="54"/>
      <c r="M10" s="54"/>
      <c r="N10" s="54"/>
      <c r="O10" s="54"/>
      <c r="P10" s="56"/>
      <c r="Q10" s="56"/>
      <c r="R10" s="56"/>
      <c r="S10" s="56"/>
      <c r="T10" s="363"/>
      <c r="U10" s="364"/>
      <c r="V10" s="364"/>
      <c r="W10" s="364"/>
      <c r="X10" s="364"/>
      <c r="Y10" s="365"/>
      <c r="Z10" s="365"/>
      <c r="AA10" s="365"/>
      <c r="AB10" s="365"/>
      <c r="AC10" s="364"/>
      <c r="AD10" s="364"/>
      <c r="AE10" s="364"/>
      <c r="AF10" s="364"/>
      <c r="AG10" s="366"/>
      <c r="AH10" s="366"/>
      <c r="AI10" s="366"/>
      <c r="AJ10" s="366"/>
      <c r="AK10" s="161"/>
      <c r="AL10" s="367"/>
      <c r="AM10" s="368"/>
      <c r="AN10" s="364"/>
      <c r="AO10" s="364"/>
      <c r="AP10" s="364"/>
      <c r="AQ10" s="364"/>
      <c r="AR10" s="364"/>
      <c r="AS10" s="364"/>
      <c r="AT10" s="364"/>
      <c r="AU10" s="364"/>
      <c r="AV10" s="369"/>
      <c r="AW10" s="123"/>
      <c r="AX10" s="370"/>
      <c r="AY10" s="371"/>
    </row>
    <row r="11" spans="1:51" s="18" customFormat="1" ht="15.75" x14ac:dyDescent="0.25">
      <c r="A11" s="52"/>
      <c r="B11" s="52"/>
      <c r="C11" s="52"/>
      <c r="D11" s="52"/>
      <c r="E11" s="123"/>
      <c r="F11" s="54"/>
      <c r="G11" s="54"/>
      <c r="H11" s="55"/>
      <c r="I11" s="55"/>
      <c r="J11" s="55"/>
      <c r="K11" s="91"/>
      <c r="L11" s="54"/>
      <c r="M11" s="54"/>
      <c r="N11" s="54"/>
      <c r="O11" s="54"/>
      <c r="P11" s="56"/>
      <c r="Q11" s="56"/>
      <c r="R11" s="56"/>
      <c r="S11" s="56"/>
      <c r="T11" s="363"/>
      <c r="U11" s="364"/>
      <c r="V11" s="364"/>
      <c r="W11" s="364"/>
      <c r="X11" s="364"/>
      <c r="Y11" s="365"/>
      <c r="Z11" s="365"/>
      <c r="AA11" s="365"/>
      <c r="AB11" s="365"/>
      <c r="AC11" s="364"/>
      <c r="AD11" s="364"/>
      <c r="AE11" s="364"/>
      <c r="AF11" s="364"/>
      <c r="AG11" s="366"/>
      <c r="AH11" s="366"/>
      <c r="AI11" s="366"/>
      <c r="AJ11" s="366"/>
      <c r="AK11" s="161"/>
      <c r="AL11" s="367"/>
      <c r="AM11" s="368"/>
      <c r="AN11" s="364"/>
      <c r="AO11" s="364"/>
      <c r="AP11" s="364"/>
      <c r="AQ11" s="364"/>
      <c r="AR11" s="364"/>
      <c r="AS11" s="364"/>
      <c r="AT11" s="364"/>
      <c r="AU11" s="364"/>
      <c r="AV11" s="369"/>
      <c r="AW11" s="123"/>
      <c r="AX11" s="370"/>
      <c r="AY11" s="371"/>
    </row>
    <row r="12" spans="1:51" s="18" customFormat="1" ht="15.75" x14ac:dyDescent="0.25">
      <c r="A12" s="52"/>
      <c r="B12" s="52"/>
      <c r="C12" s="52"/>
      <c r="D12" s="52"/>
      <c r="E12" s="123"/>
      <c r="F12" s="54"/>
      <c r="G12" s="54"/>
      <c r="H12" s="55"/>
      <c r="I12" s="55"/>
      <c r="J12" s="55"/>
      <c r="K12" s="91"/>
      <c r="L12" s="54"/>
      <c r="M12" s="54"/>
      <c r="N12" s="54"/>
      <c r="O12" s="54"/>
      <c r="P12" s="56"/>
      <c r="Q12" s="56"/>
      <c r="R12" s="56"/>
      <c r="S12" s="56"/>
      <c r="T12" s="363"/>
      <c r="U12" s="364"/>
      <c r="V12" s="364"/>
      <c r="W12" s="364"/>
      <c r="X12" s="364"/>
      <c r="Y12" s="365"/>
      <c r="Z12" s="365"/>
      <c r="AA12" s="365"/>
      <c r="AB12" s="365"/>
      <c r="AC12" s="364"/>
      <c r="AD12" s="364"/>
      <c r="AE12" s="364"/>
      <c r="AF12" s="364"/>
      <c r="AG12" s="366"/>
      <c r="AH12" s="366"/>
      <c r="AI12" s="366"/>
      <c r="AJ12" s="366"/>
      <c r="AK12" s="161"/>
      <c r="AL12" s="367"/>
      <c r="AM12" s="368"/>
      <c r="AN12" s="364"/>
      <c r="AO12" s="364"/>
      <c r="AP12" s="364"/>
      <c r="AQ12" s="364"/>
      <c r="AR12" s="364"/>
      <c r="AS12" s="364"/>
      <c r="AT12" s="364"/>
      <c r="AU12" s="364"/>
      <c r="AV12" s="369"/>
      <c r="AW12" s="123"/>
      <c r="AX12" s="370"/>
      <c r="AY12" s="371"/>
    </row>
    <row r="13" spans="1:51" s="18" customFormat="1" ht="15.75" x14ac:dyDescent="0.25">
      <c r="A13" s="52"/>
      <c r="B13" s="52"/>
      <c r="C13" s="52"/>
      <c r="D13" s="52"/>
      <c r="E13" s="123"/>
      <c r="F13" s="54"/>
      <c r="G13" s="54"/>
      <c r="H13" s="55"/>
      <c r="I13" s="55"/>
      <c r="J13" s="55"/>
      <c r="K13" s="91"/>
      <c r="L13" s="54"/>
      <c r="M13" s="54"/>
      <c r="N13" s="54"/>
      <c r="O13" s="54"/>
      <c r="P13" s="56"/>
      <c r="Q13" s="56"/>
      <c r="R13" s="56"/>
      <c r="S13" s="56"/>
      <c r="T13" s="363"/>
      <c r="U13" s="364"/>
      <c r="V13" s="364"/>
      <c r="W13" s="364"/>
      <c r="X13" s="364"/>
      <c r="Y13" s="365"/>
      <c r="Z13" s="365"/>
      <c r="AA13" s="365"/>
      <c r="AB13" s="365"/>
      <c r="AC13" s="364"/>
      <c r="AD13" s="364"/>
      <c r="AE13" s="364"/>
      <c r="AF13" s="364"/>
      <c r="AG13" s="366"/>
      <c r="AH13" s="366"/>
      <c r="AI13" s="366"/>
      <c r="AJ13" s="366"/>
      <c r="AK13" s="161"/>
      <c r="AL13" s="367"/>
      <c r="AM13" s="368"/>
      <c r="AN13" s="364"/>
      <c r="AO13" s="364"/>
      <c r="AP13" s="364"/>
      <c r="AQ13" s="364"/>
      <c r="AR13" s="364"/>
      <c r="AS13" s="364"/>
      <c r="AT13" s="364"/>
      <c r="AU13" s="364"/>
      <c r="AV13" s="369"/>
      <c r="AW13" s="123"/>
      <c r="AX13" s="370"/>
      <c r="AY13" s="371"/>
    </row>
    <row r="14" spans="1:51" s="18" customFormat="1" ht="15.75" x14ac:dyDescent="0.25">
      <c r="A14" s="52"/>
      <c r="B14" s="52"/>
      <c r="C14" s="52"/>
      <c r="D14" s="52"/>
      <c r="E14" s="123"/>
      <c r="F14" s="54"/>
      <c r="G14" s="54"/>
      <c r="H14" s="55"/>
      <c r="I14" s="55"/>
      <c r="J14" s="55"/>
      <c r="K14" s="91"/>
      <c r="L14" s="54"/>
      <c r="M14" s="54"/>
      <c r="N14" s="54"/>
      <c r="O14" s="54"/>
      <c r="P14" s="56"/>
      <c r="Q14" s="56"/>
      <c r="R14" s="56"/>
      <c r="S14" s="56"/>
      <c r="T14" s="363"/>
      <c r="U14" s="364"/>
      <c r="V14" s="364"/>
      <c r="W14" s="364"/>
      <c r="X14" s="364"/>
      <c r="Y14" s="365"/>
      <c r="Z14" s="365"/>
      <c r="AA14" s="365"/>
      <c r="AB14" s="365"/>
      <c r="AC14" s="364"/>
      <c r="AD14" s="364"/>
      <c r="AE14" s="364"/>
      <c r="AF14" s="364"/>
      <c r="AG14" s="366"/>
      <c r="AH14" s="366"/>
      <c r="AI14" s="366"/>
      <c r="AJ14" s="366"/>
      <c r="AK14" s="161"/>
      <c r="AL14" s="367"/>
      <c r="AM14" s="368"/>
      <c r="AN14" s="364"/>
      <c r="AO14" s="364"/>
      <c r="AP14" s="364"/>
      <c r="AQ14" s="364"/>
      <c r="AR14" s="364"/>
      <c r="AS14" s="364"/>
      <c r="AT14" s="364"/>
      <c r="AU14" s="364"/>
      <c r="AV14" s="369"/>
      <c r="AW14" s="123"/>
      <c r="AX14" s="370"/>
      <c r="AY14" s="371"/>
    </row>
    <row r="15" spans="1:51" s="18" customFormat="1" ht="63" x14ac:dyDescent="0.25">
      <c r="A15" s="52" t="str">
        <f t="shared" si="0"/>
        <v>DQ9NT2_D3+1</v>
      </c>
      <c r="B15" s="52" t="str">
        <f t="shared" si="1"/>
        <v>DQ9NT2_D3+2</v>
      </c>
      <c r="C15" s="52" t="str">
        <f t="shared" si="2"/>
        <v>DQ9NT2_D3+3</v>
      </c>
      <c r="D15" s="52" t="str">
        <f t="shared" si="3"/>
        <v>DQ9NT2_D3+4</v>
      </c>
      <c r="E15" s="123" t="s">
        <v>2995</v>
      </c>
      <c r="F15" s="54"/>
      <c r="G15" s="54" t="s">
        <v>3213</v>
      </c>
      <c r="H15" s="55" t="str">
        <f t="shared" si="6"/>
        <v>Đường Thanh Sơn (Phía rẽ phải từ ngã ba Bến phà)</v>
      </c>
      <c r="I15" s="55" t="s">
        <v>6388</v>
      </c>
      <c r="J15" s="55" t="s">
        <v>6385</v>
      </c>
      <c r="K15" s="55" t="s">
        <v>6389</v>
      </c>
      <c r="L15" s="54">
        <v>220</v>
      </c>
      <c r="M15" s="54">
        <v>110</v>
      </c>
      <c r="N15" s="54">
        <v>100</v>
      </c>
      <c r="O15" s="54">
        <v>90</v>
      </c>
      <c r="P15" s="56"/>
      <c r="Q15" s="56"/>
      <c r="R15" s="56"/>
      <c r="S15" s="56"/>
      <c r="T15" s="363" t="str">
        <f>G15</f>
        <v>DQ9NT2_D3</v>
      </c>
      <c r="U15" s="364"/>
      <c r="V15" s="364"/>
      <c r="W15" s="364"/>
      <c r="X15" s="364"/>
      <c r="Y15" s="365"/>
      <c r="Z15" s="365"/>
      <c r="AA15" s="365"/>
      <c r="AB15" s="365"/>
      <c r="AC15" s="364"/>
      <c r="AD15" s="364"/>
      <c r="AE15" s="364"/>
      <c r="AF15" s="364"/>
      <c r="AG15" s="366"/>
      <c r="AH15" s="366"/>
      <c r="AI15" s="366"/>
      <c r="AJ15" s="366"/>
      <c r="AK15" s="161">
        <v>14.300306435137895</v>
      </c>
      <c r="AL15" s="367"/>
      <c r="AM15" s="368" t="e">
        <f>ROUNDDOWN(AK15*#REF!/#REF!,1)</f>
        <v>#REF!</v>
      </c>
      <c r="AN15" s="364" t="e">
        <f t="shared" si="4"/>
        <v>#REF!</v>
      </c>
      <c r="AO15" s="364" t="e">
        <f t="shared" si="4"/>
        <v>#REF!</v>
      </c>
      <c r="AP15" s="364" t="e">
        <f t="shared" si="4"/>
        <v>#REF!</v>
      </c>
      <c r="AQ15" s="364" t="e">
        <f t="shared" si="4"/>
        <v>#REF!</v>
      </c>
      <c r="AR15" s="364" t="e">
        <f t="shared" si="5"/>
        <v>#REF!</v>
      </c>
      <c r="AS15" s="364" t="e">
        <f t="shared" si="5"/>
        <v>#REF!</v>
      </c>
      <c r="AT15" s="364" t="e">
        <f t="shared" si="5"/>
        <v>#REF!</v>
      </c>
      <c r="AU15" s="364" t="e">
        <f t="shared" si="5"/>
        <v>#REF!</v>
      </c>
      <c r="AV15" s="369"/>
      <c r="AW15" s="123" t="s">
        <v>2995</v>
      </c>
      <c r="AX15" s="370"/>
      <c r="AY15" s="371">
        <v>80</v>
      </c>
    </row>
    <row r="16" spans="1:51" s="18" customFormat="1" ht="15.75" x14ac:dyDescent="0.25">
      <c r="A16" s="52"/>
      <c r="B16" s="52"/>
      <c r="C16" s="52"/>
      <c r="D16" s="52"/>
      <c r="E16" s="123"/>
      <c r="F16" s="54"/>
      <c r="G16" s="54"/>
      <c r="H16" s="55"/>
      <c r="I16" s="55"/>
      <c r="J16" s="55"/>
      <c r="K16" s="55"/>
      <c r="L16" s="54"/>
      <c r="M16" s="54"/>
      <c r="N16" s="54"/>
      <c r="O16" s="54"/>
      <c r="P16" s="56"/>
      <c r="Q16" s="56"/>
      <c r="R16" s="56"/>
      <c r="S16" s="56"/>
      <c r="T16" s="363"/>
      <c r="U16" s="364"/>
      <c r="V16" s="364"/>
      <c r="W16" s="364"/>
      <c r="X16" s="364"/>
      <c r="Y16" s="365"/>
      <c r="Z16" s="365"/>
      <c r="AA16" s="365"/>
      <c r="AB16" s="365"/>
      <c r="AC16" s="364"/>
      <c r="AD16" s="364"/>
      <c r="AE16" s="364"/>
      <c r="AF16" s="364"/>
      <c r="AG16" s="366"/>
      <c r="AH16" s="366"/>
      <c r="AI16" s="366"/>
      <c r="AJ16" s="366"/>
      <c r="AK16" s="161"/>
      <c r="AL16" s="367"/>
      <c r="AM16" s="368"/>
      <c r="AN16" s="364"/>
      <c r="AO16" s="364"/>
      <c r="AP16" s="364"/>
      <c r="AQ16" s="364"/>
      <c r="AR16" s="364"/>
      <c r="AS16" s="364"/>
      <c r="AT16" s="364"/>
      <c r="AU16" s="364"/>
      <c r="AV16" s="369"/>
      <c r="AW16" s="123"/>
      <c r="AX16" s="370"/>
      <c r="AY16" s="371"/>
    </row>
    <row r="17" spans="1:51" s="18" customFormat="1" ht="15.75" x14ac:dyDescent="0.25">
      <c r="A17" s="52"/>
      <c r="B17" s="52"/>
      <c r="C17" s="52"/>
      <c r="D17" s="52"/>
      <c r="E17" s="123"/>
      <c r="F17" s="54"/>
      <c r="G17" s="54"/>
      <c r="H17" s="55"/>
      <c r="I17" s="55"/>
      <c r="J17" s="55"/>
      <c r="K17" s="55"/>
      <c r="L17" s="54"/>
      <c r="M17" s="54"/>
      <c r="N17" s="54"/>
      <c r="O17" s="54"/>
      <c r="P17" s="56"/>
      <c r="Q17" s="56"/>
      <c r="R17" s="56"/>
      <c r="S17" s="56"/>
      <c r="T17" s="363"/>
      <c r="U17" s="364"/>
      <c r="V17" s="364"/>
      <c r="W17" s="364"/>
      <c r="X17" s="364"/>
      <c r="Y17" s="365"/>
      <c r="Z17" s="365"/>
      <c r="AA17" s="365"/>
      <c r="AB17" s="365"/>
      <c r="AC17" s="364"/>
      <c r="AD17" s="364"/>
      <c r="AE17" s="364"/>
      <c r="AF17" s="364"/>
      <c r="AG17" s="366"/>
      <c r="AH17" s="366"/>
      <c r="AI17" s="366"/>
      <c r="AJ17" s="366"/>
      <c r="AK17" s="161"/>
      <c r="AL17" s="367"/>
      <c r="AM17" s="368"/>
      <c r="AN17" s="364"/>
      <c r="AO17" s="364"/>
      <c r="AP17" s="364"/>
      <c r="AQ17" s="364"/>
      <c r="AR17" s="364"/>
      <c r="AS17" s="364"/>
      <c r="AT17" s="364"/>
      <c r="AU17" s="364"/>
      <c r="AV17" s="369"/>
      <c r="AW17" s="123"/>
      <c r="AX17" s="370"/>
      <c r="AY17" s="371"/>
    </row>
    <row r="18" spans="1:51" s="18" customFormat="1" ht="15.75" x14ac:dyDescent="0.25">
      <c r="A18" s="52"/>
      <c r="B18" s="52"/>
      <c r="C18" s="52"/>
      <c r="D18" s="52"/>
      <c r="E18" s="123"/>
      <c r="F18" s="54"/>
      <c r="G18" s="54"/>
      <c r="H18" s="55"/>
      <c r="I18" s="55"/>
      <c r="J18" s="55"/>
      <c r="K18" s="55"/>
      <c r="L18" s="54"/>
      <c r="M18" s="54"/>
      <c r="N18" s="54"/>
      <c r="O18" s="54"/>
      <c r="P18" s="56"/>
      <c r="Q18" s="56"/>
      <c r="R18" s="56"/>
      <c r="S18" s="56"/>
      <c r="T18" s="363"/>
      <c r="U18" s="364"/>
      <c r="V18" s="364"/>
      <c r="W18" s="364"/>
      <c r="X18" s="364"/>
      <c r="Y18" s="365"/>
      <c r="Z18" s="365"/>
      <c r="AA18" s="365"/>
      <c r="AB18" s="365"/>
      <c r="AC18" s="364"/>
      <c r="AD18" s="364"/>
      <c r="AE18" s="364"/>
      <c r="AF18" s="364"/>
      <c r="AG18" s="366"/>
      <c r="AH18" s="366"/>
      <c r="AI18" s="366"/>
      <c r="AJ18" s="366"/>
      <c r="AK18" s="161"/>
      <c r="AL18" s="367"/>
      <c r="AM18" s="368"/>
      <c r="AN18" s="364"/>
      <c r="AO18" s="364"/>
      <c r="AP18" s="364"/>
      <c r="AQ18" s="364"/>
      <c r="AR18" s="364"/>
      <c r="AS18" s="364"/>
      <c r="AT18" s="364"/>
      <c r="AU18" s="364"/>
      <c r="AV18" s="369"/>
      <c r="AW18" s="123"/>
      <c r="AX18" s="370"/>
      <c r="AY18" s="371"/>
    </row>
    <row r="19" spans="1:51" s="18" customFormat="1" ht="15.75" x14ac:dyDescent="0.25">
      <c r="A19" s="52"/>
      <c r="B19" s="52"/>
      <c r="C19" s="52"/>
      <c r="D19" s="52"/>
      <c r="E19" s="123"/>
      <c r="F19" s="54"/>
      <c r="G19" s="54"/>
      <c r="H19" s="55"/>
      <c r="I19" s="55"/>
      <c r="J19" s="55"/>
      <c r="K19" s="55"/>
      <c r="L19" s="54"/>
      <c r="M19" s="54"/>
      <c r="N19" s="54"/>
      <c r="O19" s="54"/>
      <c r="P19" s="56"/>
      <c r="Q19" s="56"/>
      <c r="R19" s="56"/>
      <c r="S19" s="56"/>
      <c r="T19" s="363"/>
      <c r="U19" s="364"/>
      <c r="V19" s="364"/>
      <c r="W19" s="364"/>
      <c r="X19" s="364"/>
      <c r="Y19" s="365"/>
      <c r="Z19" s="365"/>
      <c r="AA19" s="365"/>
      <c r="AB19" s="365"/>
      <c r="AC19" s="364"/>
      <c r="AD19" s="364"/>
      <c r="AE19" s="364"/>
      <c r="AF19" s="364"/>
      <c r="AG19" s="366"/>
      <c r="AH19" s="366"/>
      <c r="AI19" s="366"/>
      <c r="AJ19" s="366"/>
      <c r="AK19" s="161"/>
      <c r="AL19" s="367"/>
      <c r="AM19" s="368"/>
      <c r="AN19" s="364"/>
      <c r="AO19" s="364"/>
      <c r="AP19" s="364"/>
      <c r="AQ19" s="364"/>
      <c r="AR19" s="364"/>
      <c r="AS19" s="364"/>
      <c r="AT19" s="364"/>
      <c r="AU19" s="364"/>
      <c r="AV19" s="369"/>
      <c r="AW19" s="123"/>
      <c r="AX19" s="370"/>
      <c r="AY19" s="371"/>
    </row>
    <row r="20" spans="1:51" s="18" customFormat="1" ht="15.75" x14ac:dyDescent="0.25">
      <c r="A20" s="52"/>
      <c r="B20" s="52"/>
      <c r="C20" s="52"/>
      <c r="D20" s="52"/>
      <c r="E20" s="123"/>
      <c r="F20" s="54"/>
      <c r="G20" s="54"/>
      <c r="H20" s="55"/>
      <c r="I20" s="55"/>
      <c r="J20" s="55"/>
      <c r="K20" s="55"/>
      <c r="L20" s="54"/>
      <c r="M20" s="54"/>
      <c r="N20" s="54"/>
      <c r="O20" s="54"/>
      <c r="P20" s="56"/>
      <c r="Q20" s="56"/>
      <c r="R20" s="56"/>
      <c r="S20" s="56"/>
      <c r="T20" s="363"/>
      <c r="U20" s="364"/>
      <c r="V20" s="364"/>
      <c r="W20" s="364"/>
      <c r="X20" s="364"/>
      <c r="Y20" s="365"/>
      <c r="Z20" s="365"/>
      <c r="AA20" s="365"/>
      <c r="AB20" s="365"/>
      <c r="AC20" s="364"/>
      <c r="AD20" s="364"/>
      <c r="AE20" s="364"/>
      <c r="AF20" s="364"/>
      <c r="AG20" s="366"/>
      <c r="AH20" s="366"/>
      <c r="AI20" s="366"/>
      <c r="AJ20" s="366"/>
      <c r="AK20" s="161"/>
      <c r="AL20" s="367"/>
      <c r="AM20" s="368"/>
      <c r="AN20" s="364"/>
      <c r="AO20" s="364"/>
      <c r="AP20" s="364"/>
      <c r="AQ20" s="364"/>
      <c r="AR20" s="364"/>
      <c r="AS20" s="364"/>
      <c r="AT20" s="364"/>
      <c r="AU20" s="364"/>
      <c r="AV20" s="369"/>
      <c r="AW20" s="123"/>
      <c r="AX20" s="370"/>
      <c r="AY20" s="371"/>
    </row>
    <row r="21" spans="1:51" s="18" customFormat="1" ht="15.75" x14ac:dyDescent="0.25">
      <c r="A21" s="52"/>
      <c r="B21" s="52"/>
      <c r="C21" s="52"/>
      <c r="D21" s="52"/>
      <c r="E21" s="123"/>
      <c r="F21" s="54"/>
      <c r="G21" s="54"/>
      <c r="H21" s="55"/>
      <c r="I21" s="55"/>
      <c r="J21" s="55"/>
      <c r="K21" s="55"/>
      <c r="L21" s="54"/>
      <c r="M21" s="54"/>
      <c r="N21" s="54"/>
      <c r="O21" s="54"/>
      <c r="P21" s="56"/>
      <c r="Q21" s="56"/>
      <c r="R21" s="56"/>
      <c r="S21" s="56"/>
      <c r="T21" s="363"/>
      <c r="U21" s="364"/>
      <c r="V21" s="364"/>
      <c r="W21" s="364"/>
      <c r="X21" s="364"/>
      <c r="Y21" s="365"/>
      <c r="Z21" s="365"/>
      <c r="AA21" s="365"/>
      <c r="AB21" s="365"/>
      <c r="AC21" s="364"/>
      <c r="AD21" s="364"/>
      <c r="AE21" s="364"/>
      <c r="AF21" s="364"/>
      <c r="AG21" s="366"/>
      <c r="AH21" s="366"/>
      <c r="AI21" s="366"/>
      <c r="AJ21" s="366"/>
      <c r="AK21" s="161"/>
      <c r="AL21" s="367"/>
      <c r="AM21" s="368"/>
      <c r="AN21" s="364"/>
      <c r="AO21" s="364"/>
      <c r="AP21" s="364"/>
      <c r="AQ21" s="364"/>
      <c r="AR21" s="364"/>
      <c r="AS21" s="364"/>
      <c r="AT21" s="364"/>
      <c r="AU21" s="364"/>
      <c r="AV21" s="369"/>
      <c r="AW21" s="123"/>
      <c r="AX21" s="370"/>
      <c r="AY21" s="371"/>
    </row>
    <row r="22" spans="1:51" s="18" customFormat="1" ht="63" x14ac:dyDescent="0.25">
      <c r="A22" s="52" t="str">
        <f t="shared" si="0"/>
        <v>DQ9NT2_D4+1</v>
      </c>
      <c r="B22" s="52" t="str">
        <f t="shared" si="1"/>
        <v>DQ9NT2_D4+2</v>
      </c>
      <c r="C22" s="52" t="str">
        <f t="shared" si="2"/>
        <v>DQ9NT2_D4+3</v>
      </c>
      <c r="D22" s="52" t="str">
        <f t="shared" si="3"/>
        <v>DQ9NT2_D4+4</v>
      </c>
      <c r="E22" s="123" t="s">
        <v>2995</v>
      </c>
      <c r="F22" s="54"/>
      <c r="G22" s="54" t="s">
        <v>3216</v>
      </c>
      <c r="H22" s="55" t="str">
        <f t="shared" si="6"/>
        <v>Đường Thanh Sơn (Phía rẽ phải từ ngã ba Bến phà)</v>
      </c>
      <c r="I22" s="55" t="s">
        <v>6388</v>
      </c>
      <c r="J22" s="55" t="s">
        <v>6385</v>
      </c>
      <c r="K22" s="55" t="s">
        <v>6390</v>
      </c>
      <c r="L22" s="54">
        <v>260</v>
      </c>
      <c r="M22" s="54">
        <v>130</v>
      </c>
      <c r="N22" s="54">
        <v>100</v>
      </c>
      <c r="O22" s="54">
        <v>90</v>
      </c>
      <c r="P22" s="56"/>
      <c r="Q22" s="56"/>
      <c r="R22" s="56"/>
      <c r="S22" s="56"/>
      <c r="T22" s="363" t="str">
        <f>G22</f>
        <v>DQ9NT2_D4</v>
      </c>
      <c r="U22" s="364"/>
      <c r="V22" s="364"/>
      <c r="W22" s="364"/>
      <c r="X22" s="364"/>
      <c r="Y22" s="365"/>
      <c r="Z22" s="365">
        <f>V22/M22</f>
        <v>0</v>
      </c>
      <c r="AA22" s="365"/>
      <c r="AB22" s="365"/>
      <c r="AC22" s="364"/>
      <c r="AD22" s="364"/>
      <c r="AE22" s="364"/>
      <c r="AF22" s="364"/>
      <c r="AG22" s="366"/>
      <c r="AH22" s="366"/>
      <c r="AI22" s="366"/>
      <c r="AJ22" s="366"/>
      <c r="AK22" s="161">
        <v>13.513531582710181</v>
      </c>
      <c r="AL22" s="367"/>
      <c r="AM22" s="368" t="e">
        <f>ROUNDDOWN(AK22*#REF!/#REF!,1)</f>
        <v>#REF!</v>
      </c>
      <c r="AN22" s="364" t="e">
        <f t="shared" si="4"/>
        <v>#REF!</v>
      </c>
      <c r="AO22" s="364" t="e">
        <f t="shared" si="4"/>
        <v>#REF!</v>
      </c>
      <c r="AP22" s="364" t="e">
        <f t="shared" si="4"/>
        <v>#REF!</v>
      </c>
      <c r="AQ22" s="364" t="e">
        <f t="shared" si="4"/>
        <v>#REF!</v>
      </c>
      <c r="AR22" s="364" t="e">
        <f t="shared" si="5"/>
        <v>#REF!</v>
      </c>
      <c r="AS22" s="364" t="e">
        <f t="shared" si="5"/>
        <v>#REF!</v>
      </c>
      <c r="AT22" s="364" t="e">
        <f t="shared" si="5"/>
        <v>#REF!</v>
      </c>
      <c r="AU22" s="364" t="e">
        <f t="shared" si="5"/>
        <v>#REF!</v>
      </c>
      <c r="AV22" s="369"/>
      <c r="AW22" s="123" t="s">
        <v>2995</v>
      </c>
      <c r="AX22" s="370"/>
      <c r="AY22" s="371">
        <v>80</v>
      </c>
    </row>
    <row r="23" spans="1:51" s="18" customFormat="1" ht="15.75" x14ac:dyDescent="0.25">
      <c r="A23" s="52"/>
      <c r="B23" s="52"/>
      <c r="C23" s="52"/>
      <c r="D23" s="52"/>
      <c r="E23" s="123"/>
      <c r="F23" s="54"/>
      <c r="G23" s="54"/>
      <c r="H23" s="55"/>
      <c r="I23" s="55"/>
      <c r="J23" s="55"/>
      <c r="K23" s="55"/>
      <c r="L23" s="54"/>
      <c r="M23" s="54"/>
      <c r="N23" s="54"/>
      <c r="O23" s="54"/>
      <c r="P23" s="56"/>
      <c r="Q23" s="56"/>
      <c r="R23" s="56"/>
      <c r="S23" s="56"/>
      <c r="T23" s="363"/>
      <c r="U23" s="364"/>
      <c r="V23" s="364"/>
      <c r="W23" s="364"/>
      <c r="X23" s="364"/>
      <c r="Y23" s="365"/>
      <c r="Z23" s="365"/>
      <c r="AA23" s="365"/>
      <c r="AB23" s="365"/>
      <c r="AC23" s="364"/>
      <c r="AD23" s="364"/>
      <c r="AE23" s="364"/>
      <c r="AF23" s="364"/>
      <c r="AG23" s="366"/>
      <c r="AH23" s="366"/>
      <c r="AI23" s="366"/>
      <c r="AJ23" s="366"/>
      <c r="AK23" s="161"/>
      <c r="AL23" s="367"/>
      <c r="AM23" s="368"/>
      <c r="AN23" s="364"/>
      <c r="AO23" s="364"/>
      <c r="AP23" s="364"/>
      <c r="AQ23" s="364"/>
      <c r="AR23" s="364"/>
      <c r="AS23" s="364"/>
      <c r="AT23" s="364"/>
      <c r="AU23" s="364"/>
      <c r="AV23" s="369"/>
      <c r="AW23" s="123"/>
      <c r="AX23" s="370"/>
      <c r="AY23" s="371"/>
    </row>
    <row r="24" spans="1:51" s="18" customFormat="1" ht="15.75" x14ac:dyDescent="0.25">
      <c r="A24" s="52"/>
      <c r="B24" s="52"/>
      <c r="C24" s="52"/>
      <c r="D24" s="52"/>
      <c r="E24" s="123"/>
      <c r="F24" s="54"/>
      <c r="G24" s="54"/>
      <c r="H24" s="55"/>
      <c r="I24" s="55"/>
      <c r="J24" s="55"/>
      <c r="K24" s="55"/>
      <c r="L24" s="54"/>
      <c r="M24" s="54"/>
      <c r="N24" s="54"/>
      <c r="O24" s="54"/>
      <c r="P24" s="56"/>
      <c r="Q24" s="56"/>
      <c r="R24" s="56"/>
      <c r="S24" s="56"/>
      <c r="T24" s="363"/>
      <c r="U24" s="364"/>
      <c r="V24" s="364"/>
      <c r="W24" s="364"/>
      <c r="X24" s="364"/>
      <c r="Y24" s="365"/>
      <c r="Z24" s="365"/>
      <c r="AA24" s="365"/>
      <c r="AB24" s="365"/>
      <c r="AC24" s="364"/>
      <c r="AD24" s="364"/>
      <c r="AE24" s="364"/>
      <c r="AF24" s="364"/>
      <c r="AG24" s="366"/>
      <c r="AH24" s="366"/>
      <c r="AI24" s="366"/>
      <c r="AJ24" s="366"/>
      <c r="AK24" s="161"/>
      <c r="AL24" s="367"/>
      <c r="AM24" s="368"/>
      <c r="AN24" s="364"/>
      <c r="AO24" s="364"/>
      <c r="AP24" s="364"/>
      <c r="AQ24" s="364"/>
      <c r="AR24" s="364"/>
      <c r="AS24" s="364"/>
      <c r="AT24" s="364"/>
      <c r="AU24" s="364"/>
      <c r="AV24" s="369"/>
      <c r="AW24" s="123"/>
      <c r="AX24" s="370"/>
      <c r="AY24" s="371"/>
    </row>
    <row r="25" spans="1:51" s="18" customFormat="1" ht="15.75" x14ac:dyDescent="0.25">
      <c r="A25" s="52"/>
      <c r="B25" s="52"/>
      <c r="C25" s="52"/>
      <c r="D25" s="52"/>
      <c r="E25" s="123"/>
      <c r="F25" s="54"/>
      <c r="G25" s="54"/>
      <c r="H25" s="55"/>
      <c r="I25" s="55"/>
      <c r="J25" s="55"/>
      <c r="K25" s="55"/>
      <c r="L25" s="54"/>
      <c r="M25" s="54"/>
      <c r="N25" s="54"/>
      <c r="O25" s="54"/>
      <c r="P25" s="56"/>
      <c r="Q25" s="56"/>
      <c r="R25" s="56"/>
      <c r="S25" s="56"/>
      <c r="T25" s="363"/>
      <c r="U25" s="364"/>
      <c r="V25" s="364"/>
      <c r="W25" s="364"/>
      <c r="X25" s="364"/>
      <c r="Y25" s="365"/>
      <c r="Z25" s="365"/>
      <c r="AA25" s="365"/>
      <c r="AB25" s="365"/>
      <c r="AC25" s="364"/>
      <c r="AD25" s="364"/>
      <c r="AE25" s="364"/>
      <c r="AF25" s="364"/>
      <c r="AG25" s="366"/>
      <c r="AH25" s="366"/>
      <c r="AI25" s="366"/>
      <c r="AJ25" s="366"/>
      <c r="AK25" s="161"/>
      <c r="AL25" s="367"/>
      <c r="AM25" s="368"/>
      <c r="AN25" s="364"/>
      <c r="AO25" s="364"/>
      <c r="AP25" s="364"/>
      <c r="AQ25" s="364"/>
      <c r="AR25" s="364"/>
      <c r="AS25" s="364"/>
      <c r="AT25" s="364"/>
      <c r="AU25" s="364"/>
      <c r="AV25" s="369"/>
      <c r="AW25" s="123"/>
      <c r="AX25" s="370"/>
      <c r="AY25" s="371"/>
    </row>
    <row r="26" spans="1:51" s="18" customFormat="1" ht="15.75" x14ac:dyDescent="0.25">
      <c r="A26" s="52"/>
      <c r="B26" s="52"/>
      <c r="C26" s="52"/>
      <c r="D26" s="52"/>
      <c r="E26" s="123"/>
      <c r="F26" s="54"/>
      <c r="G26" s="54"/>
      <c r="H26" s="55"/>
      <c r="I26" s="55"/>
      <c r="J26" s="55"/>
      <c r="K26" s="55"/>
      <c r="L26" s="54"/>
      <c r="M26" s="54"/>
      <c r="N26" s="54"/>
      <c r="O26" s="54"/>
      <c r="P26" s="56"/>
      <c r="Q26" s="56"/>
      <c r="R26" s="56"/>
      <c r="S26" s="56"/>
      <c r="T26" s="363"/>
      <c r="U26" s="364"/>
      <c r="V26" s="364"/>
      <c r="W26" s="364"/>
      <c r="X26" s="364"/>
      <c r="Y26" s="365"/>
      <c r="Z26" s="365"/>
      <c r="AA26" s="365"/>
      <c r="AB26" s="365"/>
      <c r="AC26" s="364"/>
      <c r="AD26" s="364"/>
      <c r="AE26" s="364"/>
      <c r="AF26" s="364"/>
      <c r="AG26" s="366"/>
      <c r="AH26" s="366"/>
      <c r="AI26" s="366"/>
      <c r="AJ26" s="366"/>
      <c r="AK26" s="161"/>
      <c r="AL26" s="367"/>
      <c r="AM26" s="368"/>
      <c r="AN26" s="364"/>
      <c r="AO26" s="364"/>
      <c r="AP26" s="364"/>
      <c r="AQ26" s="364"/>
      <c r="AR26" s="364"/>
      <c r="AS26" s="364"/>
      <c r="AT26" s="364"/>
      <c r="AU26" s="364"/>
      <c r="AV26" s="369"/>
      <c r="AW26" s="123"/>
      <c r="AX26" s="370"/>
      <c r="AY26" s="371"/>
    </row>
    <row r="27" spans="1:51" s="18" customFormat="1" ht="15.75" x14ac:dyDescent="0.25">
      <c r="A27" s="52"/>
      <c r="B27" s="52"/>
      <c r="C27" s="52"/>
      <c r="D27" s="52"/>
      <c r="E27" s="123"/>
      <c r="F27" s="54"/>
      <c r="G27" s="54"/>
      <c r="H27" s="55"/>
      <c r="I27" s="55"/>
      <c r="J27" s="55"/>
      <c r="K27" s="55"/>
      <c r="L27" s="54"/>
      <c r="M27" s="54"/>
      <c r="N27" s="54"/>
      <c r="O27" s="54"/>
      <c r="P27" s="56"/>
      <c r="Q27" s="56"/>
      <c r="R27" s="56"/>
      <c r="S27" s="56"/>
      <c r="T27" s="363"/>
      <c r="U27" s="364"/>
      <c r="V27" s="364"/>
      <c r="W27" s="364"/>
      <c r="X27" s="364"/>
      <c r="Y27" s="365"/>
      <c r="Z27" s="365"/>
      <c r="AA27" s="365"/>
      <c r="AB27" s="365"/>
      <c r="AC27" s="364"/>
      <c r="AD27" s="364"/>
      <c r="AE27" s="364"/>
      <c r="AF27" s="364"/>
      <c r="AG27" s="366"/>
      <c r="AH27" s="366"/>
      <c r="AI27" s="366"/>
      <c r="AJ27" s="366"/>
      <c r="AK27" s="161"/>
      <c r="AL27" s="367"/>
      <c r="AM27" s="368"/>
      <c r="AN27" s="364"/>
      <c r="AO27" s="364"/>
      <c r="AP27" s="364"/>
      <c r="AQ27" s="364"/>
      <c r="AR27" s="364"/>
      <c r="AS27" s="364"/>
      <c r="AT27" s="364"/>
      <c r="AU27" s="364"/>
      <c r="AV27" s="369"/>
      <c r="AW27" s="123"/>
      <c r="AX27" s="370"/>
      <c r="AY27" s="371"/>
    </row>
    <row r="28" spans="1:51" s="18" customFormat="1" ht="15.75" x14ac:dyDescent="0.25">
      <c r="A28" s="52"/>
      <c r="B28" s="52"/>
      <c r="C28" s="52"/>
      <c r="D28" s="52"/>
      <c r="E28" s="123"/>
      <c r="F28" s="54"/>
      <c r="G28" s="54"/>
      <c r="H28" s="55"/>
      <c r="I28" s="55"/>
      <c r="J28" s="55"/>
      <c r="K28" s="55"/>
      <c r="L28" s="54"/>
      <c r="M28" s="54"/>
      <c r="N28" s="54"/>
      <c r="O28" s="54"/>
      <c r="P28" s="56"/>
      <c r="Q28" s="56"/>
      <c r="R28" s="56"/>
      <c r="S28" s="56"/>
      <c r="T28" s="363"/>
      <c r="U28" s="364"/>
      <c r="V28" s="364"/>
      <c r="W28" s="364"/>
      <c r="X28" s="364"/>
      <c r="Y28" s="365"/>
      <c r="Z28" s="365"/>
      <c r="AA28" s="365"/>
      <c r="AB28" s="365"/>
      <c r="AC28" s="364"/>
      <c r="AD28" s="364"/>
      <c r="AE28" s="364"/>
      <c r="AF28" s="364"/>
      <c r="AG28" s="366"/>
      <c r="AH28" s="366"/>
      <c r="AI28" s="366"/>
      <c r="AJ28" s="366"/>
      <c r="AK28" s="161"/>
      <c r="AL28" s="367"/>
      <c r="AM28" s="368"/>
      <c r="AN28" s="364"/>
      <c r="AO28" s="364"/>
      <c r="AP28" s="364"/>
      <c r="AQ28" s="364"/>
      <c r="AR28" s="364"/>
      <c r="AS28" s="364"/>
      <c r="AT28" s="364"/>
      <c r="AU28" s="364"/>
      <c r="AV28" s="369"/>
      <c r="AW28" s="123"/>
      <c r="AX28" s="370"/>
      <c r="AY28" s="371"/>
    </row>
    <row r="29" spans="1:51" s="18" customFormat="1" ht="63" x14ac:dyDescent="0.25">
      <c r="A29" s="52" t="str">
        <f t="shared" si="0"/>
        <v>DQ9NT2_D5+1</v>
      </c>
      <c r="B29" s="52" t="str">
        <f t="shared" si="1"/>
        <v>DQ9NT2_D5+2</v>
      </c>
      <c r="C29" s="52" t="str">
        <f t="shared" si="2"/>
        <v>DQ9NT2_D5+3</v>
      </c>
      <c r="D29" s="52" t="str">
        <f t="shared" si="3"/>
        <v>DQ9NT2_D5+4</v>
      </c>
      <c r="E29" s="123" t="s">
        <v>2995</v>
      </c>
      <c r="F29" s="54"/>
      <c r="G29" s="54" t="s">
        <v>3224</v>
      </c>
      <c r="H29" s="55" t="str">
        <f t="shared" si="6"/>
        <v>Đường Thanh Sơn (Phía rẽ trái từ ngã ba Bến phà)</v>
      </c>
      <c r="I29" s="55" t="s">
        <v>6391</v>
      </c>
      <c r="J29" s="55" t="s">
        <v>6392</v>
      </c>
      <c r="K29" s="55" t="s">
        <v>6393</v>
      </c>
      <c r="L29" s="54">
        <v>500</v>
      </c>
      <c r="M29" s="54">
        <v>300</v>
      </c>
      <c r="N29" s="54">
        <v>200</v>
      </c>
      <c r="O29" s="54">
        <v>110</v>
      </c>
      <c r="P29" s="56"/>
      <c r="Q29" s="56"/>
      <c r="R29" s="56"/>
      <c r="S29" s="56"/>
      <c r="T29" s="363" t="str">
        <f>G29</f>
        <v>DQ9NT2_D5</v>
      </c>
      <c r="U29" s="364"/>
      <c r="V29" s="364"/>
      <c r="W29" s="364"/>
      <c r="X29" s="364"/>
      <c r="Y29" s="365"/>
      <c r="Z29" s="365"/>
      <c r="AA29" s="365"/>
      <c r="AB29" s="365"/>
      <c r="AC29" s="364"/>
      <c r="AD29" s="364"/>
      <c r="AE29" s="364"/>
      <c r="AF29" s="364"/>
      <c r="AG29" s="366"/>
      <c r="AH29" s="366"/>
      <c r="AI29" s="366"/>
      <c r="AJ29" s="366"/>
      <c r="AK29" s="161">
        <v>10.118181818181817</v>
      </c>
      <c r="AL29" s="367"/>
      <c r="AM29" s="368" t="e">
        <f>ROUNDDOWN(AK29*#REF!/#REF!,1)</f>
        <v>#REF!</v>
      </c>
      <c r="AN29" s="364" t="e">
        <f t="shared" si="4"/>
        <v>#REF!</v>
      </c>
      <c r="AO29" s="364" t="e">
        <f t="shared" si="4"/>
        <v>#REF!</v>
      </c>
      <c r="AP29" s="364" t="e">
        <f t="shared" si="4"/>
        <v>#REF!</v>
      </c>
      <c r="AQ29" s="364" t="e">
        <f t="shared" si="4"/>
        <v>#REF!</v>
      </c>
      <c r="AR29" s="364" t="e">
        <f t="shared" si="5"/>
        <v>#REF!</v>
      </c>
      <c r="AS29" s="364" t="e">
        <f t="shared" si="5"/>
        <v>#REF!</v>
      </c>
      <c r="AT29" s="364" t="e">
        <f t="shared" si="5"/>
        <v>#REF!</v>
      </c>
      <c r="AU29" s="364" t="e">
        <f t="shared" si="5"/>
        <v>#REF!</v>
      </c>
      <c r="AV29" s="369"/>
      <c r="AW29" s="123" t="s">
        <v>2995</v>
      </c>
      <c r="AX29" s="370"/>
      <c r="AY29" s="371"/>
    </row>
    <row r="30" spans="1:51" s="18" customFormat="1" ht="15.75" x14ac:dyDescent="0.25">
      <c r="A30" s="52"/>
      <c r="B30" s="52"/>
      <c r="C30" s="52"/>
      <c r="D30" s="52"/>
      <c r="E30" s="123"/>
      <c r="F30" s="54"/>
      <c r="G30" s="54"/>
      <c r="H30" s="55"/>
      <c r="I30" s="55"/>
      <c r="J30" s="55"/>
      <c r="K30" s="55"/>
      <c r="L30" s="54"/>
      <c r="M30" s="54"/>
      <c r="N30" s="54"/>
      <c r="O30" s="54"/>
      <c r="P30" s="56"/>
      <c r="Q30" s="56"/>
      <c r="R30" s="56"/>
      <c r="S30" s="56"/>
      <c r="T30" s="363"/>
      <c r="U30" s="364"/>
      <c r="V30" s="364"/>
      <c r="W30" s="364"/>
      <c r="X30" s="364"/>
      <c r="Y30" s="365"/>
      <c r="Z30" s="365"/>
      <c r="AA30" s="365"/>
      <c r="AB30" s="365"/>
      <c r="AC30" s="364"/>
      <c r="AD30" s="364"/>
      <c r="AE30" s="364"/>
      <c r="AF30" s="364"/>
      <c r="AG30" s="366"/>
      <c r="AH30" s="366"/>
      <c r="AI30" s="366"/>
      <c r="AJ30" s="366"/>
      <c r="AK30" s="161"/>
      <c r="AL30" s="367"/>
      <c r="AM30" s="368"/>
      <c r="AN30" s="364"/>
      <c r="AO30" s="364"/>
      <c r="AP30" s="364"/>
      <c r="AQ30" s="364"/>
      <c r="AR30" s="364"/>
      <c r="AS30" s="364"/>
      <c r="AT30" s="364"/>
      <c r="AU30" s="364"/>
      <c r="AV30" s="369"/>
      <c r="AW30" s="123"/>
      <c r="AX30" s="370"/>
      <c r="AY30" s="371"/>
    </row>
    <row r="31" spans="1:51" s="18" customFormat="1" ht="15.75" x14ac:dyDescent="0.25">
      <c r="A31" s="52"/>
      <c r="B31" s="52"/>
      <c r="C31" s="52"/>
      <c r="D31" s="52"/>
      <c r="E31" s="123"/>
      <c r="F31" s="54"/>
      <c r="G31" s="54"/>
      <c r="H31" s="55"/>
      <c r="I31" s="55"/>
      <c r="J31" s="55"/>
      <c r="K31" s="55"/>
      <c r="L31" s="54"/>
      <c r="M31" s="54"/>
      <c r="N31" s="54"/>
      <c r="O31" s="54"/>
      <c r="P31" s="56"/>
      <c r="Q31" s="56"/>
      <c r="R31" s="56"/>
      <c r="S31" s="56"/>
      <c r="T31" s="363"/>
      <c r="U31" s="364"/>
      <c r="V31" s="364"/>
      <c r="W31" s="364"/>
      <c r="X31" s="364"/>
      <c r="Y31" s="365"/>
      <c r="Z31" s="365"/>
      <c r="AA31" s="365"/>
      <c r="AB31" s="365"/>
      <c r="AC31" s="364"/>
      <c r="AD31" s="364"/>
      <c r="AE31" s="364"/>
      <c r="AF31" s="364"/>
      <c r="AG31" s="366"/>
      <c r="AH31" s="366"/>
      <c r="AI31" s="366"/>
      <c r="AJ31" s="366"/>
      <c r="AK31" s="161"/>
      <c r="AL31" s="367"/>
      <c r="AM31" s="368"/>
      <c r="AN31" s="364"/>
      <c r="AO31" s="364"/>
      <c r="AP31" s="364"/>
      <c r="AQ31" s="364"/>
      <c r="AR31" s="364"/>
      <c r="AS31" s="364"/>
      <c r="AT31" s="364"/>
      <c r="AU31" s="364"/>
      <c r="AV31" s="369"/>
      <c r="AW31" s="123"/>
      <c r="AX31" s="370"/>
      <c r="AY31" s="371"/>
    </row>
    <row r="32" spans="1:51" s="18" customFormat="1" ht="15.75" x14ac:dyDescent="0.25">
      <c r="A32" s="52"/>
      <c r="B32" s="52"/>
      <c r="C32" s="52"/>
      <c r="D32" s="52"/>
      <c r="E32" s="123"/>
      <c r="F32" s="54"/>
      <c r="G32" s="54"/>
      <c r="H32" s="55"/>
      <c r="I32" s="55"/>
      <c r="J32" s="55"/>
      <c r="K32" s="55"/>
      <c r="L32" s="54"/>
      <c r="M32" s="54"/>
      <c r="N32" s="54"/>
      <c r="O32" s="54"/>
      <c r="P32" s="56"/>
      <c r="Q32" s="56"/>
      <c r="R32" s="56"/>
      <c r="S32" s="56"/>
      <c r="T32" s="363"/>
      <c r="U32" s="364"/>
      <c r="V32" s="364"/>
      <c r="W32" s="364"/>
      <c r="X32" s="364"/>
      <c r="Y32" s="365"/>
      <c r="Z32" s="365"/>
      <c r="AA32" s="365"/>
      <c r="AB32" s="365"/>
      <c r="AC32" s="364"/>
      <c r="AD32" s="364"/>
      <c r="AE32" s="364"/>
      <c r="AF32" s="364"/>
      <c r="AG32" s="366"/>
      <c r="AH32" s="366"/>
      <c r="AI32" s="366"/>
      <c r="AJ32" s="366"/>
      <c r="AK32" s="161"/>
      <c r="AL32" s="367"/>
      <c r="AM32" s="368"/>
      <c r="AN32" s="364"/>
      <c r="AO32" s="364"/>
      <c r="AP32" s="364"/>
      <c r="AQ32" s="364"/>
      <c r="AR32" s="364"/>
      <c r="AS32" s="364"/>
      <c r="AT32" s="364"/>
      <c r="AU32" s="364"/>
      <c r="AV32" s="369"/>
      <c r="AW32" s="123"/>
      <c r="AX32" s="370"/>
      <c r="AY32" s="371"/>
    </row>
    <row r="33" spans="1:51" s="18" customFormat="1" ht="15.75" x14ac:dyDescent="0.25">
      <c r="A33" s="52"/>
      <c r="B33" s="52"/>
      <c r="C33" s="52"/>
      <c r="D33" s="52"/>
      <c r="E33" s="123"/>
      <c r="F33" s="54"/>
      <c r="G33" s="54"/>
      <c r="H33" s="55"/>
      <c r="I33" s="55"/>
      <c r="J33" s="55"/>
      <c r="K33" s="55"/>
      <c r="L33" s="54"/>
      <c r="M33" s="54"/>
      <c r="N33" s="54"/>
      <c r="O33" s="54"/>
      <c r="P33" s="56"/>
      <c r="Q33" s="56"/>
      <c r="R33" s="56"/>
      <c r="S33" s="56"/>
      <c r="T33" s="363"/>
      <c r="U33" s="364"/>
      <c r="V33" s="364"/>
      <c r="W33" s="364"/>
      <c r="X33" s="364"/>
      <c r="Y33" s="365"/>
      <c r="Z33" s="365"/>
      <c r="AA33" s="365"/>
      <c r="AB33" s="365"/>
      <c r="AC33" s="364"/>
      <c r="AD33" s="364"/>
      <c r="AE33" s="364"/>
      <c r="AF33" s="364"/>
      <c r="AG33" s="366"/>
      <c r="AH33" s="366"/>
      <c r="AI33" s="366"/>
      <c r="AJ33" s="366"/>
      <c r="AK33" s="161"/>
      <c r="AL33" s="367"/>
      <c r="AM33" s="368"/>
      <c r="AN33" s="364"/>
      <c r="AO33" s="364"/>
      <c r="AP33" s="364"/>
      <c r="AQ33" s="364"/>
      <c r="AR33" s="364"/>
      <c r="AS33" s="364"/>
      <c r="AT33" s="364"/>
      <c r="AU33" s="364"/>
      <c r="AV33" s="369"/>
      <c r="AW33" s="123"/>
      <c r="AX33" s="370"/>
      <c r="AY33" s="371"/>
    </row>
    <row r="34" spans="1:51" s="18" customFormat="1" ht="15.75" x14ac:dyDescent="0.25">
      <c r="A34" s="52"/>
      <c r="B34" s="52"/>
      <c r="C34" s="52"/>
      <c r="D34" s="52"/>
      <c r="E34" s="123"/>
      <c r="F34" s="54"/>
      <c r="G34" s="54"/>
      <c r="H34" s="55"/>
      <c r="I34" s="55"/>
      <c r="J34" s="55"/>
      <c r="K34" s="55"/>
      <c r="L34" s="54"/>
      <c r="M34" s="54"/>
      <c r="N34" s="54"/>
      <c r="O34" s="54"/>
      <c r="P34" s="56"/>
      <c r="Q34" s="56"/>
      <c r="R34" s="56"/>
      <c r="S34" s="56"/>
      <c r="T34" s="363"/>
      <c r="U34" s="364"/>
      <c r="V34" s="364"/>
      <c r="W34" s="364"/>
      <c r="X34" s="364"/>
      <c r="Y34" s="365"/>
      <c r="Z34" s="365"/>
      <c r="AA34" s="365"/>
      <c r="AB34" s="365"/>
      <c r="AC34" s="364"/>
      <c r="AD34" s="364"/>
      <c r="AE34" s="364"/>
      <c r="AF34" s="364"/>
      <c r="AG34" s="366"/>
      <c r="AH34" s="366"/>
      <c r="AI34" s="366"/>
      <c r="AJ34" s="366"/>
      <c r="AK34" s="161"/>
      <c r="AL34" s="367"/>
      <c r="AM34" s="368"/>
      <c r="AN34" s="364"/>
      <c r="AO34" s="364"/>
      <c r="AP34" s="364"/>
      <c r="AQ34" s="364"/>
      <c r="AR34" s="364"/>
      <c r="AS34" s="364"/>
      <c r="AT34" s="364"/>
      <c r="AU34" s="364"/>
      <c r="AV34" s="369"/>
      <c r="AW34" s="123"/>
      <c r="AX34" s="370"/>
      <c r="AY34" s="371"/>
    </row>
    <row r="35" spans="1:51" s="18" customFormat="1" ht="15.75" x14ac:dyDescent="0.25">
      <c r="A35" s="52"/>
      <c r="B35" s="52"/>
      <c r="C35" s="52"/>
      <c r="D35" s="52"/>
      <c r="E35" s="123"/>
      <c r="F35" s="54"/>
      <c r="G35" s="54"/>
      <c r="H35" s="55"/>
      <c r="I35" s="55"/>
      <c r="J35" s="55"/>
      <c r="K35" s="55"/>
      <c r="L35" s="54"/>
      <c r="M35" s="54"/>
      <c r="N35" s="54"/>
      <c r="O35" s="54"/>
      <c r="P35" s="56"/>
      <c r="Q35" s="56"/>
      <c r="R35" s="56"/>
      <c r="S35" s="56"/>
      <c r="T35" s="363"/>
      <c r="U35" s="364"/>
      <c r="V35" s="364"/>
      <c r="W35" s="364"/>
      <c r="X35" s="364"/>
      <c r="Y35" s="365"/>
      <c r="Z35" s="365"/>
      <c r="AA35" s="365"/>
      <c r="AB35" s="365"/>
      <c r="AC35" s="364"/>
      <c r="AD35" s="364"/>
      <c r="AE35" s="364"/>
      <c r="AF35" s="364"/>
      <c r="AG35" s="366"/>
      <c r="AH35" s="366"/>
      <c r="AI35" s="366"/>
      <c r="AJ35" s="366"/>
      <c r="AK35" s="161"/>
      <c r="AL35" s="367"/>
      <c r="AM35" s="368"/>
      <c r="AN35" s="364"/>
      <c r="AO35" s="364"/>
      <c r="AP35" s="364"/>
      <c r="AQ35" s="364"/>
      <c r="AR35" s="364"/>
      <c r="AS35" s="364"/>
      <c r="AT35" s="364"/>
      <c r="AU35" s="364"/>
      <c r="AV35" s="369"/>
      <c r="AW35" s="123"/>
      <c r="AX35" s="370"/>
      <c r="AY35" s="371"/>
    </row>
    <row r="36" spans="1:51" s="18" customFormat="1" ht="63" x14ac:dyDescent="0.25">
      <c r="A36" s="52" t="str">
        <f t="shared" si="0"/>
        <v>DQ9NT2_D6+1</v>
      </c>
      <c r="B36" s="52" t="str">
        <f t="shared" si="1"/>
        <v>DQ9NT2_D6+2</v>
      </c>
      <c r="C36" s="52" t="str">
        <f t="shared" si="2"/>
        <v>DQ9NT2_D6+3</v>
      </c>
      <c r="D36" s="52" t="str">
        <f t="shared" si="3"/>
        <v>DQ9NT2_D6+4</v>
      </c>
      <c r="E36" s="123" t="s">
        <v>2995</v>
      </c>
      <c r="F36" s="54"/>
      <c r="G36" s="54" t="s">
        <v>3228</v>
      </c>
      <c r="H36" s="55" t="str">
        <f t="shared" si="6"/>
        <v>Đường Thanh Sơn (Phía rẽ trái từ ngã ba Bến phà)</v>
      </c>
      <c r="I36" s="55" t="s">
        <v>6394</v>
      </c>
      <c r="J36" s="55" t="s">
        <v>6392</v>
      </c>
      <c r="K36" s="55" t="s">
        <v>6395</v>
      </c>
      <c r="L36" s="54">
        <v>460</v>
      </c>
      <c r="M36" s="54">
        <v>220</v>
      </c>
      <c r="N36" s="54">
        <v>200</v>
      </c>
      <c r="O36" s="54">
        <v>130</v>
      </c>
      <c r="P36" s="56"/>
      <c r="Q36" s="56"/>
      <c r="R36" s="56"/>
      <c r="S36" s="56"/>
      <c r="T36" s="363" t="str">
        <f>G36</f>
        <v>DQ9NT2_D6</v>
      </c>
      <c r="U36" s="364"/>
      <c r="V36" s="364"/>
      <c r="W36" s="364"/>
      <c r="X36" s="364"/>
      <c r="Y36" s="365"/>
      <c r="Z36" s="365"/>
      <c r="AA36" s="365"/>
      <c r="AB36" s="365"/>
      <c r="AC36" s="364"/>
      <c r="AD36" s="364"/>
      <c r="AE36" s="364"/>
      <c r="AF36" s="364"/>
      <c r="AG36" s="366"/>
      <c r="AH36" s="366"/>
      <c r="AI36" s="366"/>
      <c r="AJ36" s="366"/>
      <c r="AK36" s="161">
        <v>6.71</v>
      </c>
      <c r="AL36" s="367"/>
      <c r="AM36" s="368" t="e">
        <f>ROUNDDOWN(AK36*#REF!/#REF!,1)</f>
        <v>#REF!</v>
      </c>
      <c r="AN36" s="364" t="e">
        <f t="shared" si="4"/>
        <v>#REF!</v>
      </c>
      <c r="AO36" s="364" t="e">
        <f t="shared" si="4"/>
        <v>#REF!</v>
      </c>
      <c r="AP36" s="364" t="e">
        <f t="shared" si="4"/>
        <v>#REF!</v>
      </c>
      <c r="AQ36" s="364" t="e">
        <f t="shared" si="4"/>
        <v>#REF!</v>
      </c>
      <c r="AR36" s="364" t="e">
        <f t="shared" si="5"/>
        <v>#REF!</v>
      </c>
      <c r="AS36" s="364" t="e">
        <f t="shared" si="5"/>
        <v>#REF!</v>
      </c>
      <c r="AT36" s="364" t="e">
        <f t="shared" si="5"/>
        <v>#REF!</v>
      </c>
      <c r="AU36" s="364" t="e">
        <f t="shared" si="5"/>
        <v>#REF!</v>
      </c>
      <c r="AV36" s="369"/>
      <c r="AW36" s="123" t="s">
        <v>2995</v>
      </c>
      <c r="AX36" s="370"/>
      <c r="AY36" s="371">
        <v>300</v>
      </c>
    </row>
    <row r="37" spans="1:51" s="18" customFormat="1" ht="15.75" x14ac:dyDescent="0.25">
      <c r="A37" s="52"/>
      <c r="B37" s="52"/>
      <c r="C37" s="52"/>
      <c r="D37" s="52"/>
      <c r="E37" s="123"/>
      <c r="F37" s="54"/>
      <c r="G37" s="54"/>
      <c r="H37" s="55"/>
      <c r="I37" s="55"/>
      <c r="J37" s="55"/>
      <c r="K37" s="55"/>
      <c r="L37" s="54"/>
      <c r="M37" s="54"/>
      <c r="N37" s="54"/>
      <c r="O37" s="54"/>
      <c r="P37" s="56"/>
      <c r="Q37" s="56"/>
      <c r="R37" s="56"/>
      <c r="S37" s="56"/>
      <c r="T37" s="363"/>
      <c r="U37" s="364"/>
      <c r="V37" s="364"/>
      <c r="W37" s="364"/>
      <c r="X37" s="364"/>
      <c r="Y37" s="365"/>
      <c r="Z37" s="365"/>
      <c r="AA37" s="365"/>
      <c r="AB37" s="365"/>
      <c r="AC37" s="364"/>
      <c r="AD37" s="364"/>
      <c r="AE37" s="364"/>
      <c r="AF37" s="364"/>
      <c r="AG37" s="366"/>
      <c r="AH37" s="366"/>
      <c r="AI37" s="366"/>
      <c r="AJ37" s="366"/>
      <c r="AK37" s="161"/>
      <c r="AL37" s="367"/>
      <c r="AM37" s="368"/>
      <c r="AN37" s="364"/>
      <c r="AO37" s="364"/>
      <c r="AP37" s="364"/>
      <c r="AQ37" s="364"/>
      <c r="AR37" s="364"/>
      <c r="AS37" s="364"/>
      <c r="AT37" s="364"/>
      <c r="AU37" s="364"/>
      <c r="AV37" s="369"/>
      <c r="AW37" s="123"/>
      <c r="AX37" s="370"/>
      <c r="AY37" s="371"/>
    </row>
    <row r="38" spans="1:51" s="18" customFormat="1" ht="15.75" x14ac:dyDescent="0.25">
      <c r="A38" s="52"/>
      <c r="B38" s="52"/>
      <c r="C38" s="52"/>
      <c r="D38" s="52"/>
      <c r="E38" s="123"/>
      <c r="F38" s="54"/>
      <c r="G38" s="54"/>
      <c r="H38" s="55"/>
      <c r="I38" s="55"/>
      <c r="J38" s="55"/>
      <c r="K38" s="55"/>
      <c r="L38" s="54"/>
      <c r="M38" s="54"/>
      <c r="N38" s="54"/>
      <c r="O38" s="54"/>
      <c r="P38" s="56"/>
      <c r="Q38" s="56"/>
      <c r="R38" s="56"/>
      <c r="S38" s="56"/>
      <c r="T38" s="363"/>
      <c r="U38" s="364"/>
      <c r="V38" s="364"/>
      <c r="W38" s="364"/>
      <c r="X38" s="364"/>
      <c r="Y38" s="365"/>
      <c r="Z38" s="365"/>
      <c r="AA38" s="365"/>
      <c r="AB38" s="365"/>
      <c r="AC38" s="364"/>
      <c r="AD38" s="364"/>
      <c r="AE38" s="364"/>
      <c r="AF38" s="364"/>
      <c r="AG38" s="366"/>
      <c r="AH38" s="366"/>
      <c r="AI38" s="366"/>
      <c r="AJ38" s="366"/>
      <c r="AK38" s="161"/>
      <c r="AL38" s="367"/>
      <c r="AM38" s="368"/>
      <c r="AN38" s="364"/>
      <c r="AO38" s="364"/>
      <c r="AP38" s="364"/>
      <c r="AQ38" s="364"/>
      <c r="AR38" s="364"/>
      <c r="AS38" s="364"/>
      <c r="AT38" s="364"/>
      <c r="AU38" s="364"/>
      <c r="AV38" s="369"/>
      <c r="AW38" s="123"/>
      <c r="AX38" s="370"/>
      <c r="AY38" s="371"/>
    </row>
    <row r="39" spans="1:51" s="18" customFormat="1" ht="15.75" x14ac:dyDescent="0.25">
      <c r="A39" s="52"/>
      <c r="B39" s="52"/>
      <c r="C39" s="52"/>
      <c r="D39" s="52"/>
      <c r="E39" s="123"/>
      <c r="F39" s="54"/>
      <c r="G39" s="54"/>
      <c r="H39" s="55"/>
      <c r="I39" s="55"/>
      <c r="J39" s="55"/>
      <c r="K39" s="55"/>
      <c r="L39" s="54"/>
      <c r="M39" s="54"/>
      <c r="N39" s="54"/>
      <c r="O39" s="54"/>
      <c r="P39" s="56"/>
      <c r="Q39" s="56"/>
      <c r="R39" s="56"/>
      <c r="S39" s="56"/>
      <c r="T39" s="363"/>
      <c r="U39" s="364"/>
      <c r="V39" s="364"/>
      <c r="W39" s="364"/>
      <c r="X39" s="364"/>
      <c r="Y39" s="365"/>
      <c r="Z39" s="365"/>
      <c r="AA39" s="365"/>
      <c r="AB39" s="365"/>
      <c r="AC39" s="364"/>
      <c r="AD39" s="364"/>
      <c r="AE39" s="364"/>
      <c r="AF39" s="364"/>
      <c r="AG39" s="366"/>
      <c r="AH39" s="366"/>
      <c r="AI39" s="366"/>
      <c r="AJ39" s="366"/>
      <c r="AK39" s="161"/>
      <c r="AL39" s="367"/>
      <c r="AM39" s="368"/>
      <c r="AN39" s="364"/>
      <c r="AO39" s="364"/>
      <c r="AP39" s="364"/>
      <c r="AQ39" s="364"/>
      <c r="AR39" s="364"/>
      <c r="AS39" s="364"/>
      <c r="AT39" s="364"/>
      <c r="AU39" s="364"/>
      <c r="AV39" s="369"/>
      <c r="AW39" s="123"/>
      <c r="AX39" s="370"/>
      <c r="AY39" s="371"/>
    </row>
    <row r="40" spans="1:51" s="18" customFormat="1" ht="15.75" x14ac:dyDescent="0.25">
      <c r="A40" s="52"/>
      <c r="B40" s="52"/>
      <c r="C40" s="52"/>
      <c r="D40" s="52"/>
      <c r="E40" s="123"/>
      <c r="F40" s="54"/>
      <c r="G40" s="54"/>
      <c r="H40" s="55"/>
      <c r="I40" s="55"/>
      <c r="J40" s="55"/>
      <c r="K40" s="55"/>
      <c r="L40" s="54"/>
      <c r="M40" s="54"/>
      <c r="N40" s="54"/>
      <c r="O40" s="54"/>
      <c r="P40" s="56"/>
      <c r="Q40" s="56"/>
      <c r="R40" s="56"/>
      <c r="S40" s="56"/>
      <c r="T40" s="363"/>
      <c r="U40" s="364"/>
      <c r="V40" s="364"/>
      <c r="W40" s="364"/>
      <c r="X40" s="364"/>
      <c r="Y40" s="365"/>
      <c r="Z40" s="365"/>
      <c r="AA40" s="365"/>
      <c r="AB40" s="365"/>
      <c r="AC40" s="364"/>
      <c r="AD40" s="364"/>
      <c r="AE40" s="364"/>
      <c r="AF40" s="364"/>
      <c r="AG40" s="366"/>
      <c r="AH40" s="366"/>
      <c r="AI40" s="366"/>
      <c r="AJ40" s="366"/>
      <c r="AK40" s="161"/>
      <c r="AL40" s="367"/>
      <c r="AM40" s="368"/>
      <c r="AN40" s="364"/>
      <c r="AO40" s="364"/>
      <c r="AP40" s="364"/>
      <c r="AQ40" s="364"/>
      <c r="AR40" s="364"/>
      <c r="AS40" s="364"/>
      <c r="AT40" s="364"/>
      <c r="AU40" s="364"/>
      <c r="AV40" s="369"/>
      <c r="AW40" s="123"/>
      <c r="AX40" s="370"/>
      <c r="AY40" s="371"/>
    </row>
    <row r="41" spans="1:51" s="18" customFormat="1" ht="15.75" x14ac:dyDescent="0.25">
      <c r="A41" s="52"/>
      <c r="B41" s="52"/>
      <c r="C41" s="52"/>
      <c r="D41" s="52"/>
      <c r="E41" s="123"/>
      <c r="F41" s="54"/>
      <c r="G41" s="54"/>
      <c r="H41" s="55"/>
      <c r="I41" s="55"/>
      <c r="J41" s="55"/>
      <c r="K41" s="55"/>
      <c r="L41" s="54"/>
      <c r="M41" s="54"/>
      <c r="N41" s="54"/>
      <c r="O41" s="54"/>
      <c r="P41" s="56"/>
      <c r="Q41" s="56"/>
      <c r="R41" s="56"/>
      <c r="S41" s="56"/>
      <c r="T41" s="363"/>
      <c r="U41" s="364"/>
      <c r="V41" s="364"/>
      <c r="W41" s="364"/>
      <c r="X41" s="364"/>
      <c r="Y41" s="365"/>
      <c r="Z41" s="365"/>
      <c r="AA41" s="365"/>
      <c r="AB41" s="365"/>
      <c r="AC41" s="364"/>
      <c r="AD41" s="364"/>
      <c r="AE41" s="364"/>
      <c r="AF41" s="364"/>
      <c r="AG41" s="366"/>
      <c r="AH41" s="366"/>
      <c r="AI41" s="366"/>
      <c r="AJ41" s="366"/>
      <c r="AK41" s="161"/>
      <c r="AL41" s="367"/>
      <c r="AM41" s="368"/>
      <c r="AN41" s="364"/>
      <c r="AO41" s="364"/>
      <c r="AP41" s="364"/>
      <c r="AQ41" s="364"/>
      <c r="AR41" s="364"/>
      <c r="AS41" s="364"/>
      <c r="AT41" s="364"/>
      <c r="AU41" s="364"/>
      <c r="AV41" s="369"/>
      <c r="AW41" s="123"/>
      <c r="AX41" s="370"/>
      <c r="AY41" s="371"/>
    </row>
    <row r="42" spans="1:51" s="18" customFormat="1" ht="15.75" x14ac:dyDescent="0.25">
      <c r="A42" s="52"/>
      <c r="B42" s="52"/>
      <c r="C42" s="52"/>
      <c r="D42" s="52"/>
      <c r="E42" s="123"/>
      <c r="F42" s="54"/>
      <c r="G42" s="54"/>
      <c r="H42" s="55"/>
      <c r="I42" s="55"/>
      <c r="J42" s="55"/>
      <c r="K42" s="55"/>
      <c r="L42" s="54"/>
      <c r="M42" s="54"/>
      <c r="N42" s="54"/>
      <c r="O42" s="54"/>
      <c r="P42" s="56"/>
      <c r="Q42" s="56"/>
      <c r="R42" s="56"/>
      <c r="S42" s="56"/>
      <c r="T42" s="363"/>
      <c r="U42" s="364"/>
      <c r="V42" s="364"/>
      <c r="W42" s="364"/>
      <c r="X42" s="364"/>
      <c r="Y42" s="365"/>
      <c r="Z42" s="365"/>
      <c r="AA42" s="365"/>
      <c r="AB42" s="365"/>
      <c r="AC42" s="364"/>
      <c r="AD42" s="364"/>
      <c r="AE42" s="364"/>
      <c r="AF42" s="364"/>
      <c r="AG42" s="366"/>
      <c r="AH42" s="366"/>
      <c r="AI42" s="366"/>
      <c r="AJ42" s="366"/>
      <c r="AK42" s="161"/>
      <c r="AL42" s="367"/>
      <c r="AM42" s="368"/>
      <c r="AN42" s="364"/>
      <c r="AO42" s="364"/>
      <c r="AP42" s="364"/>
      <c r="AQ42" s="364"/>
      <c r="AR42" s="364"/>
      <c r="AS42" s="364"/>
      <c r="AT42" s="364"/>
      <c r="AU42" s="364"/>
      <c r="AV42" s="369"/>
      <c r="AW42" s="123"/>
      <c r="AX42" s="370"/>
      <c r="AY42" s="371"/>
    </row>
    <row r="43" spans="1:51" s="18" customFormat="1" ht="63" x14ac:dyDescent="0.25">
      <c r="A43" s="52" t="str">
        <f t="shared" si="0"/>
        <v>DQ9NT2_D7+1</v>
      </c>
      <c r="B43" s="52" t="str">
        <f t="shared" si="1"/>
        <v>DQ9NT2_D7+2</v>
      </c>
      <c r="C43" s="52" t="str">
        <f t="shared" si="2"/>
        <v>DQ9NT2_D7+3</v>
      </c>
      <c r="D43" s="52" t="str">
        <f t="shared" si="3"/>
        <v>DQ9NT2_D7+4</v>
      </c>
      <c r="E43" s="123" t="s">
        <v>2995</v>
      </c>
      <c r="F43" s="54"/>
      <c r="G43" s="54" t="s">
        <v>3231</v>
      </c>
      <c r="H43" s="55" t="str">
        <f t="shared" si="6"/>
        <v>Đường Thanh Sơn (Phía rẽ trái từ ngã ba Bến phà)</v>
      </c>
      <c r="I43" s="55" t="s">
        <v>6395</v>
      </c>
      <c r="J43" s="55" t="s">
        <v>6392</v>
      </c>
      <c r="K43" s="91" t="s">
        <v>6396</v>
      </c>
      <c r="L43" s="54">
        <v>390</v>
      </c>
      <c r="M43" s="54">
        <v>200</v>
      </c>
      <c r="N43" s="54">
        <v>160</v>
      </c>
      <c r="O43" s="54">
        <v>130</v>
      </c>
      <c r="P43" s="56"/>
      <c r="Q43" s="56"/>
      <c r="R43" s="56"/>
      <c r="S43" s="56"/>
      <c r="T43" s="363" t="str">
        <f>G43</f>
        <v>DQ9NT2_D7</v>
      </c>
      <c r="U43" s="364"/>
      <c r="V43" s="364"/>
      <c r="W43" s="364"/>
      <c r="X43" s="364"/>
      <c r="Y43" s="365"/>
      <c r="Z43" s="365"/>
      <c r="AA43" s="365"/>
      <c r="AB43" s="365"/>
      <c r="AC43" s="364"/>
      <c r="AD43" s="364"/>
      <c r="AE43" s="364"/>
      <c r="AF43" s="364"/>
      <c r="AG43" s="366"/>
      <c r="AH43" s="366"/>
      <c r="AI43" s="366"/>
      <c r="AJ43" s="366"/>
      <c r="AK43" s="161">
        <v>8.5851648351648358</v>
      </c>
      <c r="AL43" s="367"/>
      <c r="AM43" s="368" t="e">
        <f>ROUNDDOWN(AK43*#REF!/#REF!,1)</f>
        <v>#REF!</v>
      </c>
      <c r="AN43" s="364" t="e">
        <f t="shared" si="4"/>
        <v>#REF!</v>
      </c>
      <c r="AO43" s="364" t="e">
        <f t="shared" si="4"/>
        <v>#REF!</v>
      </c>
      <c r="AP43" s="364" t="e">
        <f t="shared" si="4"/>
        <v>#REF!</v>
      </c>
      <c r="AQ43" s="364" t="e">
        <f t="shared" si="4"/>
        <v>#REF!</v>
      </c>
      <c r="AR43" s="364" t="e">
        <f t="shared" si="5"/>
        <v>#REF!</v>
      </c>
      <c r="AS43" s="364" t="e">
        <f t="shared" si="5"/>
        <v>#REF!</v>
      </c>
      <c r="AT43" s="364" t="e">
        <f t="shared" si="5"/>
        <v>#REF!</v>
      </c>
      <c r="AU43" s="364" t="e">
        <f t="shared" si="5"/>
        <v>#REF!</v>
      </c>
      <c r="AV43" s="369"/>
      <c r="AW43" s="123" t="s">
        <v>2995</v>
      </c>
      <c r="AX43" s="370"/>
      <c r="AY43" s="371">
        <v>180</v>
      </c>
    </row>
    <row r="44" spans="1:51" s="32" customFormat="1" ht="15.75" x14ac:dyDescent="0.25">
      <c r="A44" s="52"/>
      <c r="B44" s="52"/>
      <c r="C44" s="52"/>
      <c r="D44" s="52"/>
      <c r="E44" s="88"/>
      <c r="F44" s="41"/>
      <c r="G44" s="55"/>
      <c r="H44" s="55"/>
      <c r="I44" s="55"/>
      <c r="J44" s="55"/>
      <c r="K44" s="55"/>
      <c r="L44" s="54"/>
      <c r="M44" s="54"/>
      <c r="N44" s="54"/>
      <c r="O44" s="54"/>
      <c r="P44" s="56"/>
      <c r="Q44" s="56"/>
      <c r="R44" s="56"/>
      <c r="S44" s="56"/>
      <c r="T44" s="57"/>
      <c r="U44" s="58"/>
      <c r="V44" s="58"/>
      <c r="W44" s="58"/>
      <c r="X44" s="58"/>
      <c r="Y44" s="59"/>
      <c r="Z44" s="59"/>
      <c r="AA44" s="59"/>
      <c r="AB44" s="59"/>
      <c r="AC44" s="58"/>
      <c r="AD44" s="58"/>
      <c r="AE44" s="58"/>
      <c r="AF44" s="58"/>
      <c r="AG44" s="60"/>
      <c r="AH44" s="60"/>
      <c r="AI44" s="60"/>
      <c r="AJ44" s="60"/>
      <c r="AK44" s="61"/>
      <c r="AL44" s="61"/>
      <c r="AM44" s="61"/>
      <c r="AN44" s="58"/>
      <c r="AO44" s="58"/>
      <c r="AP44" s="58"/>
      <c r="AQ44" s="58"/>
      <c r="AR44" s="58"/>
      <c r="AS44" s="58"/>
      <c r="AT44" s="58"/>
      <c r="AU44" s="58"/>
      <c r="AV44" s="63"/>
      <c r="AW44" s="88"/>
      <c r="AX44" s="64"/>
      <c r="AY44" s="65"/>
    </row>
    <row r="45" spans="1:51" s="32" customFormat="1" ht="15.75" x14ac:dyDescent="0.25">
      <c r="A45" s="52"/>
      <c r="B45" s="52"/>
      <c r="C45" s="52"/>
      <c r="D45" s="52"/>
      <c r="E45" s="88"/>
      <c r="F45" s="41"/>
      <c r="G45" s="55"/>
      <c r="H45" s="55"/>
      <c r="I45" s="55"/>
      <c r="J45" s="55"/>
      <c r="K45" s="55"/>
      <c r="L45" s="54"/>
      <c r="M45" s="54"/>
      <c r="N45" s="54"/>
      <c r="O45" s="54"/>
      <c r="P45" s="56"/>
      <c r="Q45" s="56"/>
      <c r="R45" s="56"/>
      <c r="S45" s="56"/>
      <c r="T45" s="57"/>
      <c r="U45" s="58"/>
      <c r="V45" s="58"/>
      <c r="W45" s="58"/>
      <c r="X45" s="58"/>
      <c r="Y45" s="59"/>
      <c r="Z45" s="59"/>
      <c r="AA45" s="59"/>
      <c r="AB45" s="59"/>
      <c r="AC45" s="58"/>
      <c r="AD45" s="58"/>
      <c r="AE45" s="58"/>
      <c r="AF45" s="58"/>
      <c r="AG45" s="60"/>
      <c r="AH45" s="60"/>
      <c r="AI45" s="60"/>
      <c r="AJ45" s="60"/>
      <c r="AK45" s="61"/>
      <c r="AL45" s="61"/>
      <c r="AM45" s="61"/>
      <c r="AN45" s="58"/>
      <c r="AO45" s="58"/>
      <c r="AP45" s="58"/>
      <c r="AQ45" s="58"/>
      <c r="AR45" s="58"/>
      <c r="AS45" s="58"/>
      <c r="AT45" s="58"/>
      <c r="AU45" s="58"/>
      <c r="AV45" s="63"/>
      <c r="AW45" s="88"/>
      <c r="AX45" s="64"/>
      <c r="AY45" s="65"/>
    </row>
    <row r="46" spans="1:51" s="32" customFormat="1" ht="15.75" x14ac:dyDescent="0.25">
      <c r="A46" s="52"/>
      <c r="B46" s="52"/>
      <c r="C46" s="52"/>
      <c r="D46" s="52"/>
      <c r="E46" s="88"/>
      <c r="F46" s="41"/>
      <c r="G46" s="55"/>
      <c r="H46" s="55"/>
      <c r="I46" s="55"/>
      <c r="J46" s="55"/>
      <c r="K46" s="55"/>
      <c r="L46" s="54"/>
      <c r="M46" s="54"/>
      <c r="N46" s="54"/>
      <c r="O46" s="54"/>
      <c r="P46" s="56"/>
      <c r="Q46" s="56"/>
      <c r="R46" s="56"/>
      <c r="S46" s="56"/>
      <c r="T46" s="57"/>
      <c r="U46" s="58"/>
      <c r="V46" s="58"/>
      <c r="W46" s="58"/>
      <c r="X46" s="58"/>
      <c r="Y46" s="59"/>
      <c r="Z46" s="59"/>
      <c r="AA46" s="59"/>
      <c r="AB46" s="59"/>
      <c r="AC46" s="58"/>
      <c r="AD46" s="58"/>
      <c r="AE46" s="58"/>
      <c r="AF46" s="58"/>
      <c r="AG46" s="60"/>
      <c r="AH46" s="60"/>
      <c r="AI46" s="60"/>
      <c r="AJ46" s="60"/>
      <c r="AK46" s="61"/>
      <c r="AL46" s="61"/>
      <c r="AM46" s="61"/>
      <c r="AN46" s="58"/>
      <c r="AO46" s="58"/>
      <c r="AP46" s="58"/>
      <c r="AQ46" s="58"/>
      <c r="AR46" s="58"/>
      <c r="AS46" s="58"/>
      <c r="AT46" s="58"/>
      <c r="AU46" s="58"/>
      <c r="AV46" s="63"/>
      <c r="AW46" s="88"/>
      <c r="AX46" s="64"/>
      <c r="AY46" s="65"/>
    </row>
    <row r="47" spans="1:51" s="32" customFormat="1" ht="15.75" x14ac:dyDescent="0.25">
      <c r="A47" s="52"/>
      <c r="B47" s="52"/>
      <c r="C47" s="52"/>
      <c r="D47" s="52"/>
      <c r="E47" s="88"/>
      <c r="F47" s="41"/>
      <c r="G47" s="55"/>
      <c r="H47" s="55"/>
      <c r="I47" s="55"/>
      <c r="J47" s="55"/>
      <c r="K47" s="55"/>
      <c r="L47" s="54"/>
      <c r="M47" s="54"/>
      <c r="N47" s="54"/>
      <c r="O47" s="54"/>
      <c r="P47" s="56"/>
      <c r="Q47" s="56"/>
      <c r="R47" s="56"/>
      <c r="S47" s="56"/>
      <c r="T47" s="57"/>
      <c r="U47" s="58"/>
      <c r="V47" s="58"/>
      <c r="W47" s="58"/>
      <c r="X47" s="58"/>
      <c r="Y47" s="59"/>
      <c r="Z47" s="59"/>
      <c r="AA47" s="59"/>
      <c r="AB47" s="59"/>
      <c r="AC47" s="58"/>
      <c r="AD47" s="58"/>
      <c r="AE47" s="58"/>
      <c r="AF47" s="58"/>
      <c r="AG47" s="60"/>
      <c r="AH47" s="60"/>
      <c r="AI47" s="60"/>
      <c r="AJ47" s="60"/>
      <c r="AK47" s="61"/>
      <c r="AL47" s="61"/>
      <c r="AM47" s="61"/>
      <c r="AN47" s="58"/>
      <c r="AO47" s="58"/>
      <c r="AP47" s="58"/>
      <c r="AQ47" s="58"/>
      <c r="AR47" s="58"/>
      <c r="AS47" s="58"/>
      <c r="AT47" s="58"/>
      <c r="AU47" s="58"/>
      <c r="AV47" s="63"/>
      <c r="AW47" s="88"/>
      <c r="AX47" s="64"/>
      <c r="AY47" s="65"/>
    </row>
    <row r="48" spans="1:51" s="32" customFormat="1" ht="15.75" x14ac:dyDescent="0.25">
      <c r="A48" s="52"/>
      <c r="B48" s="52"/>
      <c r="C48" s="52"/>
      <c r="D48" s="52"/>
      <c r="E48" s="88"/>
      <c r="F48" s="41"/>
      <c r="G48" s="55"/>
      <c r="H48" s="55"/>
      <c r="I48" s="55"/>
      <c r="J48" s="55"/>
      <c r="K48" s="55"/>
      <c r="L48" s="54"/>
      <c r="M48" s="54"/>
      <c r="N48" s="54"/>
      <c r="O48" s="54"/>
      <c r="P48" s="56"/>
      <c r="Q48" s="56"/>
      <c r="R48" s="56"/>
      <c r="S48" s="56"/>
      <c r="T48" s="57"/>
      <c r="U48" s="58"/>
      <c r="V48" s="58"/>
      <c r="W48" s="58"/>
      <c r="X48" s="58"/>
      <c r="Y48" s="59"/>
      <c r="Z48" s="59"/>
      <c r="AA48" s="59"/>
      <c r="AB48" s="59"/>
      <c r="AC48" s="58"/>
      <c r="AD48" s="58"/>
      <c r="AE48" s="58"/>
      <c r="AF48" s="58"/>
      <c r="AG48" s="60"/>
      <c r="AH48" s="60"/>
      <c r="AI48" s="60"/>
      <c r="AJ48" s="60"/>
      <c r="AK48" s="61"/>
      <c r="AL48" s="61"/>
      <c r="AM48" s="61"/>
      <c r="AN48" s="58"/>
      <c r="AO48" s="58"/>
      <c r="AP48" s="58"/>
      <c r="AQ48" s="58"/>
      <c r="AR48" s="58"/>
      <c r="AS48" s="58"/>
      <c r="AT48" s="58"/>
      <c r="AU48" s="58"/>
      <c r="AV48" s="63"/>
      <c r="AW48" s="88"/>
      <c r="AX48" s="64"/>
      <c r="AY48" s="65"/>
    </row>
    <row r="49" spans="1:57" s="32" customFormat="1" ht="15.75" x14ac:dyDescent="0.25">
      <c r="A49" s="52"/>
      <c r="B49" s="52"/>
      <c r="C49" s="52"/>
      <c r="D49" s="52"/>
      <c r="E49" s="88"/>
      <c r="F49" s="41"/>
      <c r="G49" s="55"/>
      <c r="H49" s="55"/>
      <c r="I49" s="55"/>
      <c r="J49" s="55"/>
      <c r="K49" s="55"/>
      <c r="L49" s="54"/>
      <c r="M49" s="54"/>
      <c r="N49" s="54"/>
      <c r="O49" s="54"/>
      <c r="P49" s="56"/>
      <c r="Q49" s="56"/>
      <c r="R49" s="56"/>
      <c r="S49" s="56"/>
      <c r="T49" s="57"/>
      <c r="U49" s="58"/>
      <c r="V49" s="58"/>
      <c r="W49" s="58"/>
      <c r="X49" s="58"/>
      <c r="Y49" s="59"/>
      <c r="Z49" s="59"/>
      <c r="AA49" s="59"/>
      <c r="AB49" s="59"/>
      <c r="AC49" s="58"/>
      <c r="AD49" s="58"/>
      <c r="AE49" s="58"/>
      <c r="AF49" s="58"/>
      <c r="AG49" s="60"/>
      <c r="AH49" s="60"/>
      <c r="AI49" s="60"/>
      <c r="AJ49" s="60"/>
      <c r="AK49" s="61"/>
      <c r="AL49" s="61"/>
      <c r="AM49" s="61"/>
      <c r="AN49" s="58"/>
      <c r="AO49" s="58"/>
      <c r="AP49" s="58"/>
      <c r="AQ49" s="58"/>
      <c r="AR49" s="58"/>
      <c r="AS49" s="58"/>
      <c r="AT49" s="58"/>
      <c r="AU49" s="58"/>
      <c r="AV49" s="63"/>
      <c r="AW49" s="88"/>
      <c r="AX49" s="64"/>
      <c r="AY49" s="65"/>
    </row>
    <row r="50" spans="1:57" s="103" customFormat="1" ht="35.1" customHeight="1" x14ac:dyDescent="0.25">
      <c r="A50" s="82"/>
      <c r="B50" s="82"/>
      <c r="C50" s="82"/>
      <c r="D50" s="82"/>
      <c r="E50" s="32"/>
      <c r="F50" s="110"/>
      <c r="G50" s="111"/>
      <c r="H50" s="30"/>
      <c r="I50" s="112"/>
      <c r="J50" s="113"/>
      <c r="K50" s="112"/>
      <c r="L50" s="114"/>
      <c r="M50" s="114"/>
      <c r="N50" s="115"/>
      <c r="O50" s="115"/>
      <c r="P50" s="114"/>
      <c r="Q50" s="114"/>
      <c r="R50" s="114"/>
      <c r="S50" s="114"/>
      <c r="T50" s="105"/>
      <c r="U50" s="105"/>
      <c r="V50" s="105"/>
      <c r="W50" s="105"/>
      <c r="X50" s="116"/>
      <c r="Y50" s="116"/>
      <c r="Z50" s="116"/>
      <c r="AA50" s="116"/>
      <c r="AB50" s="105"/>
      <c r="AC50" s="105"/>
      <c r="AD50" s="105"/>
      <c r="AE50" s="105"/>
      <c r="AF50" s="116"/>
      <c r="AG50" s="116"/>
      <c r="AH50" s="116"/>
      <c r="AI50" s="116"/>
      <c r="AJ50" s="117"/>
      <c r="AK50" s="118"/>
      <c r="AL50" s="118"/>
      <c r="AM50" s="119"/>
      <c r="AN50" s="119"/>
      <c r="AO50" s="119"/>
      <c r="AP50" s="119"/>
      <c r="AQ50" s="120"/>
      <c r="AR50" s="120"/>
      <c r="AS50" s="120"/>
      <c r="AT50" s="120"/>
      <c r="AU50" s="121"/>
      <c r="AV50" s="116"/>
      <c r="AW50" s="104"/>
      <c r="AX50" s="104"/>
      <c r="AY50" s="104"/>
      <c r="AZ50" s="104"/>
      <c r="BA50" s="105"/>
      <c r="BB50" s="105"/>
      <c r="BC50" s="105"/>
      <c r="BD50" s="105"/>
      <c r="BE50" s="102"/>
    </row>
    <row r="51" spans="1:57" s="103" customFormat="1" ht="35.1" customHeight="1" x14ac:dyDescent="0.25">
      <c r="A51" s="82"/>
      <c r="B51" s="82"/>
      <c r="C51" s="82"/>
      <c r="D51" s="82"/>
      <c r="E51" s="32"/>
      <c r="F51" s="110"/>
      <c r="G51" s="111"/>
      <c r="H51" s="30"/>
      <c r="I51" s="112"/>
      <c r="J51" s="113"/>
      <c r="K51" s="112"/>
      <c r="L51" s="114"/>
      <c r="M51" s="114"/>
      <c r="N51" s="115"/>
      <c r="O51" s="115"/>
      <c r="P51" s="114"/>
      <c r="Q51" s="114"/>
      <c r="R51" s="114"/>
      <c r="S51" s="114"/>
      <c r="T51" s="105"/>
      <c r="U51" s="105"/>
      <c r="V51" s="105"/>
      <c r="W51" s="105"/>
      <c r="X51" s="116"/>
      <c r="Y51" s="116"/>
      <c r="Z51" s="116"/>
      <c r="AA51" s="116"/>
      <c r="AB51" s="105"/>
      <c r="AC51" s="105"/>
      <c r="AD51" s="105"/>
      <c r="AE51" s="105"/>
      <c r="AF51" s="116"/>
      <c r="AG51" s="116"/>
      <c r="AH51" s="116"/>
      <c r="AI51" s="116"/>
      <c r="AJ51" s="117"/>
      <c r="AK51" s="118"/>
      <c r="AL51" s="118"/>
      <c r="AM51" s="119"/>
      <c r="AN51" s="119"/>
      <c r="AO51" s="119"/>
      <c r="AP51" s="119"/>
      <c r="AQ51" s="120"/>
      <c r="AR51" s="120"/>
      <c r="AS51" s="120"/>
      <c r="AT51" s="120"/>
      <c r="AU51" s="121"/>
      <c r="AV51" s="116"/>
      <c r="AW51" s="104"/>
      <c r="AX51" s="104"/>
      <c r="AY51" s="104"/>
      <c r="AZ51" s="104"/>
      <c r="BA51" s="105"/>
      <c r="BB51" s="105"/>
      <c r="BC51" s="105"/>
      <c r="BD51" s="105"/>
      <c r="BE51" s="102"/>
    </row>
    <row r="52" spans="1:57" s="103" customFormat="1" ht="35.1" customHeight="1" x14ac:dyDescent="0.25">
      <c r="A52" s="82"/>
      <c r="B52" s="82"/>
      <c r="C52" s="82"/>
      <c r="D52" s="82"/>
      <c r="E52" s="32"/>
      <c r="F52" s="110"/>
      <c r="G52" s="111"/>
      <c r="H52" s="30"/>
      <c r="I52" s="112"/>
      <c r="J52" s="113"/>
      <c r="K52" s="112"/>
      <c r="L52" s="114"/>
      <c r="M52" s="114"/>
      <c r="N52" s="115"/>
      <c r="O52" s="115"/>
      <c r="P52" s="114"/>
      <c r="Q52" s="114"/>
      <c r="R52" s="114"/>
      <c r="S52" s="114"/>
      <c r="T52" s="105"/>
      <c r="U52" s="105"/>
      <c r="V52" s="105"/>
      <c r="W52" s="105"/>
      <c r="X52" s="116"/>
      <c r="Y52" s="116"/>
      <c r="Z52" s="116"/>
      <c r="AA52" s="116"/>
      <c r="AB52" s="105"/>
      <c r="AC52" s="105"/>
      <c r="AD52" s="105"/>
      <c r="AE52" s="105"/>
      <c r="AF52" s="116"/>
      <c r="AG52" s="116"/>
      <c r="AH52" s="116"/>
      <c r="AI52" s="116"/>
      <c r="AJ52" s="117"/>
      <c r="AK52" s="118"/>
      <c r="AL52" s="118"/>
      <c r="AM52" s="119"/>
      <c r="AN52" s="119"/>
      <c r="AO52" s="119"/>
      <c r="AP52" s="119"/>
      <c r="AQ52" s="120"/>
      <c r="AR52" s="120"/>
      <c r="AS52" s="120"/>
      <c r="AT52" s="120"/>
      <c r="AU52" s="121"/>
      <c r="AV52" s="116"/>
      <c r="AW52" s="104"/>
      <c r="AX52" s="104"/>
      <c r="AY52" s="104"/>
      <c r="AZ52" s="104"/>
      <c r="BA52" s="105"/>
      <c r="BB52" s="105"/>
      <c r="BC52" s="105"/>
      <c r="BD52" s="105"/>
      <c r="BE52" s="102"/>
    </row>
    <row r="53" spans="1:57" s="103" customFormat="1" ht="35.1" customHeight="1" x14ac:dyDescent="0.25">
      <c r="A53" s="82"/>
      <c r="B53" s="82"/>
      <c r="C53" s="82"/>
      <c r="D53" s="82"/>
      <c r="E53" s="32"/>
      <c r="F53" s="110"/>
      <c r="G53" s="111"/>
      <c r="H53" s="30"/>
      <c r="I53" s="112"/>
      <c r="J53" s="113"/>
      <c r="K53" s="112"/>
      <c r="L53" s="114"/>
      <c r="M53" s="114"/>
      <c r="N53" s="115"/>
      <c r="O53" s="115"/>
      <c r="P53" s="114"/>
      <c r="Q53" s="114"/>
      <c r="R53" s="114"/>
      <c r="S53" s="114"/>
      <c r="T53" s="105"/>
      <c r="U53" s="105"/>
      <c r="V53" s="105"/>
      <c r="W53" s="105"/>
      <c r="X53" s="116"/>
      <c r="Y53" s="116"/>
      <c r="Z53" s="116"/>
      <c r="AA53" s="116"/>
      <c r="AB53" s="105"/>
      <c r="AC53" s="105"/>
      <c r="AD53" s="105"/>
      <c r="AE53" s="105"/>
      <c r="AF53" s="116"/>
      <c r="AG53" s="116"/>
      <c r="AH53" s="116"/>
      <c r="AI53" s="116"/>
      <c r="AJ53" s="117"/>
      <c r="AK53" s="118"/>
      <c r="AL53" s="118"/>
      <c r="AM53" s="119"/>
      <c r="AN53" s="119"/>
      <c r="AO53" s="119"/>
      <c r="AP53" s="119"/>
      <c r="AQ53" s="120"/>
      <c r="AR53" s="120"/>
      <c r="AS53" s="120"/>
      <c r="AT53" s="120"/>
      <c r="AU53" s="121"/>
      <c r="AV53" s="116"/>
      <c r="AW53" s="104"/>
      <c r="AX53" s="104"/>
      <c r="AY53" s="104"/>
      <c r="AZ53" s="104"/>
      <c r="BA53" s="105"/>
      <c r="BB53" s="105"/>
      <c r="BC53" s="105"/>
      <c r="BD53" s="105"/>
      <c r="BE53" s="102"/>
    </row>
    <row r="54" spans="1:57" s="103" customFormat="1" ht="35.1" customHeight="1" x14ac:dyDescent="0.25">
      <c r="A54" s="82"/>
      <c r="B54" s="82"/>
      <c r="C54" s="82"/>
      <c r="D54" s="82"/>
      <c r="E54" s="32"/>
      <c r="F54" s="110"/>
      <c r="G54" s="111"/>
      <c r="H54" s="30"/>
      <c r="I54" s="112"/>
      <c r="J54" s="113"/>
      <c r="K54" s="112"/>
      <c r="L54" s="114"/>
      <c r="M54" s="114"/>
      <c r="N54" s="115"/>
      <c r="O54" s="115"/>
      <c r="P54" s="114"/>
      <c r="Q54" s="114"/>
      <c r="R54" s="114"/>
      <c r="S54" s="114"/>
      <c r="T54" s="105"/>
      <c r="U54" s="105"/>
      <c r="V54" s="105"/>
      <c r="W54" s="105"/>
      <c r="X54" s="116"/>
      <c r="Y54" s="116"/>
      <c r="Z54" s="116"/>
      <c r="AA54" s="116"/>
      <c r="AB54" s="105"/>
      <c r="AC54" s="105"/>
      <c r="AD54" s="105"/>
      <c r="AE54" s="105"/>
      <c r="AF54" s="116"/>
      <c r="AG54" s="116"/>
      <c r="AH54" s="116"/>
      <c r="AI54" s="116"/>
      <c r="AJ54" s="117"/>
      <c r="AK54" s="118"/>
      <c r="AL54" s="118"/>
      <c r="AM54" s="119"/>
      <c r="AN54" s="119"/>
      <c r="AO54" s="119"/>
      <c r="AP54" s="119"/>
      <c r="AQ54" s="120"/>
      <c r="AR54" s="120"/>
      <c r="AS54" s="120"/>
      <c r="AT54" s="120"/>
      <c r="AU54" s="121"/>
      <c r="AV54" s="116"/>
      <c r="AW54" s="104"/>
      <c r="AX54" s="104"/>
      <c r="AY54" s="104"/>
      <c r="AZ54" s="104"/>
      <c r="BA54" s="105"/>
      <c r="BB54" s="105"/>
      <c r="BC54" s="105"/>
      <c r="BD54" s="105"/>
      <c r="BE54" s="102"/>
    </row>
    <row r="55" spans="1:57" s="103" customFormat="1" ht="35.1" customHeight="1" x14ac:dyDescent="0.25">
      <c r="A55" s="82"/>
      <c r="B55" s="82"/>
      <c r="C55" s="82"/>
      <c r="D55" s="82"/>
      <c r="E55" s="32"/>
      <c r="F55" s="110"/>
      <c r="G55" s="111"/>
      <c r="H55" s="30"/>
      <c r="I55" s="112"/>
      <c r="J55" s="113"/>
      <c r="K55" s="112"/>
      <c r="L55" s="114"/>
      <c r="M55" s="114"/>
      <c r="N55" s="115"/>
      <c r="O55" s="115"/>
      <c r="P55" s="114"/>
      <c r="Q55" s="114"/>
      <c r="R55" s="114"/>
      <c r="S55" s="114"/>
      <c r="T55" s="105"/>
      <c r="U55" s="105"/>
      <c r="V55" s="105"/>
      <c r="W55" s="105"/>
      <c r="X55" s="116"/>
      <c r="Y55" s="116"/>
      <c r="Z55" s="116"/>
      <c r="AA55" s="116"/>
      <c r="AB55" s="105"/>
      <c r="AC55" s="105"/>
      <c r="AD55" s="105"/>
      <c r="AE55" s="105"/>
      <c r="AF55" s="116"/>
      <c r="AG55" s="116"/>
      <c r="AH55" s="116"/>
      <c r="AI55" s="116"/>
      <c r="AJ55" s="117"/>
      <c r="AK55" s="118"/>
      <c r="AL55" s="118"/>
      <c r="AM55" s="119"/>
      <c r="AN55" s="119"/>
      <c r="AO55" s="119"/>
      <c r="AP55" s="119"/>
      <c r="AQ55" s="120"/>
      <c r="AR55" s="120"/>
      <c r="AS55" s="120"/>
      <c r="AT55" s="120"/>
      <c r="AU55" s="121"/>
      <c r="AV55" s="116"/>
      <c r="AW55" s="104"/>
      <c r="AX55" s="104"/>
      <c r="AY55" s="104"/>
      <c r="AZ55" s="104"/>
      <c r="BA55" s="105"/>
      <c r="BB55" s="105"/>
      <c r="BC55" s="105"/>
      <c r="BD55" s="105"/>
      <c r="BE55"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I52"/>
  <sheetViews>
    <sheetView tabSelected="1" zoomScale="85" zoomScaleNormal="85" zoomScaleSheetLayoutView="100" workbookViewId="0">
      <selection activeCell="I2" sqref="I2"/>
    </sheetView>
  </sheetViews>
  <sheetFormatPr defaultColWidth="9.140625" defaultRowHeight="16.5" x14ac:dyDescent="0.25"/>
  <cols>
    <col min="1" max="1" width="5.42578125" style="2" customWidth="1"/>
    <col min="2" max="2" width="48.140625" style="4" customWidth="1"/>
    <col min="3" max="3" width="32.5703125" style="5" customWidth="1"/>
    <col min="4" max="4" width="35.28515625" style="5" customWidth="1"/>
    <col min="5" max="6" width="20.28515625" style="5" customWidth="1"/>
    <col min="7" max="9" width="13" style="372" customWidth="1"/>
    <col min="10" max="194" width="9.140625" style="6"/>
    <col min="195" max="198" width="0" style="6" hidden="1" customWidth="1"/>
    <col min="199" max="199" width="6.5703125" style="6" customWidth="1"/>
    <col min="200" max="200" width="5.42578125" style="6" customWidth="1"/>
    <col min="201" max="201" width="12.5703125" style="6" customWidth="1"/>
    <col min="202" max="202" width="61.85546875" style="6" customWidth="1"/>
    <col min="203" max="203" width="32.5703125" style="6" customWidth="1"/>
    <col min="204" max="204" width="23.5703125" style="6" customWidth="1"/>
    <col min="205" max="205" width="35.28515625" style="6" customWidth="1"/>
    <col min="206" max="206" width="8.5703125" style="6" customWidth="1"/>
    <col min="207" max="208" width="8.140625" style="6" customWidth="1"/>
    <col min="209" max="209" width="7.7109375" style="6" customWidth="1"/>
    <col min="210" max="252" width="0" style="6" hidden="1" customWidth="1"/>
    <col min="253" max="253" width="14.85546875" style="6" bestFit="1" customWidth="1"/>
    <col min="254" max="254" width="12.5703125" style="6" bestFit="1" customWidth="1"/>
    <col min="255" max="450" width="9.140625" style="6"/>
    <col min="451" max="454" width="0" style="6" hidden="1" customWidth="1"/>
    <col min="455" max="455" width="6.5703125" style="6" customWidth="1"/>
    <col min="456" max="456" width="5.42578125" style="6" customWidth="1"/>
    <col min="457" max="457" width="12.5703125" style="6" customWidth="1"/>
    <col min="458" max="458" width="61.85546875" style="6" customWidth="1"/>
    <col min="459" max="459" width="32.5703125" style="6" customWidth="1"/>
    <col min="460" max="460" width="23.5703125" style="6" customWidth="1"/>
    <col min="461" max="461" width="35.28515625" style="6" customWidth="1"/>
    <col min="462" max="462" width="8.5703125" style="6" customWidth="1"/>
    <col min="463" max="464" width="8.140625" style="6" customWidth="1"/>
    <col min="465" max="465" width="7.7109375" style="6" customWidth="1"/>
    <col min="466" max="508" width="0" style="6" hidden="1" customWidth="1"/>
    <col min="509" max="509" width="14.85546875" style="6" bestFit="1" customWidth="1"/>
    <col min="510" max="510" width="12.5703125" style="6" bestFit="1" customWidth="1"/>
    <col min="511" max="706" width="9.140625" style="6"/>
    <col min="707" max="710" width="0" style="6" hidden="1" customWidth="1"/>
    <col min="711" max="711" width="6.5703125" style="6" customWidth="1"/>
    <col min="712" max="712" width="5.42578125" style="6" customWidth="1"/>
    <col min="713" max="713" width="12.5703125" style="6" customWidth="1"/>
    <col min="714" max="714" width="61.85546875" style="6" customWidth="1"/>
    <col min="715" max="715" width="32.5703125" style="6" customWidth="1"/>
    <col min="716" max="716" width="23.5703125" style="6" customWidth="1"/>
    <col min="717" max="717" width="35.28515625" style="6" customWidth="1"/>
    <col min="718" max="718" width="8.5703125" style="6" customWidth="1"/>
    <col min="719" max="720" width="8.140625" style="6" customWidth="1"/>
    <col min="721" max="721" width="7.7109375" style="6" customWidth="1"/>
    <col min="722" max="764" width="0" style="6" hidden="1" customWidth="1"/>
    <col min="765" max="765" width="14.85546875" style="6" bestFit="1" customWidth="1"/>
    <col min="766" max="766" width="12.5703125" style="6" bestFit="1" customWidth="1"/>
    <col min="767" max="962" width="9.140625" style="6"/>
    <col min="963" max="966" width="0" style="6" hidden="1" customWidth="1"/>
    <col min="967" max="967" width="6.5703125" style="6" customWidth="1"/>
    <col min="968" max="968" width="5.42578125" style="6" customWidth="1"/>
    <col min="969" max="969" width="12.5703125" style="6" customWidth="1"/>
    <col min="970" max="970" width="61.85546875" style="6" customWidth="1"/>
    <col min="971" max="971" width="32.5703125" style="6" customWidth="1"/>
    <col min="972" max="972" width="23.5703125" style="6" customWidth="1"/>
    <col min="973" max="973" width="35.28515625" style="6" customWidth="1"/>
    <col min="974" max="974" width="8.5703125" style="6" customWidth="1"/>
    <col min="975" max="976" width="8.140625" style="6" customWidth="1"/>
    <col min="977" max="977" width="7.7109375" style="6" customWidth="1"/>
    <col min="978" max="1020" width="0" style="6" hidden="1" customWidth="1"/>
    <col min="1021" max="1021" width="14.85546875" style="6" bestFit="1" customWidth="1"/>
    <col min="1022" max="1022" width="12.5703125" style="6" bestFit="1" customWidth="1"/>
    <col min="1023" max="1218" width="9.140625" style="6"/>
    <col min="1219" max="1222" width="0" style="6" hidden="1" customWidth="1"/>
    <col min="1223" max="1223" width="6.5703125" style="6" customWidth="1"/>
    <col min="1224" max="1224" width="5.42578125" style="6" customWidth="1"/>
    <col min="1225" max="1225" width="12.5703125" style="6" customWidth="1"/>
    <col min="1226" max="1226" width="61.85546875" style="6" customWidth="1"/>
    <col min="1227" max="1227" width="32.5703125" style="6" customWidth="1"/>
    <col min="1228" max="1228" width="23.5703125" style="6" customWidth="1"/>
    <col min="1229" max="1229" width="35.28515625" style="6" customWidth="1"/>
    <col min="1230" max="1230" width="8.5703125" style="6" customWidth="1"/>
    <col min="1231" max="1232" width="8.140625" style="6" customWidth="1"/>
    <col min="1233" max="1233" width="7.7109375" style="6" customWidth="1"/>
    <col min="1234" max="1276" width="0" style="6" hidden="1" customWidth="1"/>
    <col min="1277" max="1277" width="14.85546875" style="6" bestFit="1" customWidth="1"/>
    <col min="1278" max="1278" width="12.5703125" style="6" bestFit="1" customWidth="1"/>
    <col min="1279" max="1474" width="9.140625" style="6"/>
    <col min="1475" max="1478" width="0" style="6" hidden="1" customWidth="1"/>
    <col min="1479" max="1479" width="6.5703125" style="6" customWidth="1"/>
    <col min="1480" max="1480" width="5.42578125" style="6" customWidth="1"/>
    <col min="1481" max="1481" width="12.5703125" style="6" customWidth="1"/>
    <col min="1482" max="1482" width="61.85546875" style="6" customWidth="1"/>
    <col min="1483" max="1483" width="32.5703125" style="6" customWidth="1"/>
    <col min="1484" max="1484" width="23.5703125" style="6" customWidth="1"/>
    <col min="1485" max="1485" width="35.28515625" style="6" customWidth="1"/>
    <col min="1486" max="1486" width="8.5703125" style="6" customWidth="1"/>
    <col min="1487" max="1488" width="8.140625" style="6" customWidth="1"/>
    <col min="1489" max="1489" width="7.7109375" style="6" customWidth="1"/>
    <col min="1490" max="1532" width="0" style="6" hidden="1" customWidth="1"/>
    <col min="1533" max="1533" width="14.85546875" style="6" bestFit="1" customWidth="1"/>
    <col min="1534" max="1534" width="12.5703125" style="6" bestFit="1" customWidth="1"/>
    <col min="1535" max="1730" width="9.140625" style="6"/>
    <col min="1731" max="1734" width="0" style="6" hidden="1" customWidth="1"/>
    <col min="1735" max="1735" width="6.5703125" style="6" customWidth="1"/>
    <col min="1736" max="1736" width="5.42578125" style="6" customWidth="1"/>
    <col min="1737" max="1737" width="12.5703125" style="6" customWidth="1"/>
    <col min="1738" max="1738" width="61.85546875" style="6" customWidth="1"/>
    <col min="1739" max="1739" width="32.5703125" style="6" customWidth="1"/>
    <col min="1740" max="1740" width="23.5703125" style="6" customWidth="1"/>
    <col min="1741" max="1741" width="35.28515625" style="6" customWidth="1"/>
    <col min="1742" max="1742" width="8.5703125" style="6" customWidth="1"/>
    <col min="1743" max="1744" width="8.140625" style="6" customWidth="1"/>
    <col min="1745" max="1745" width="7.7109375" style="6" customWidth="1"/>
    <col min="1746" max="1788" width="0" style="6" hidden="1" customWidth="1"/>
    <col min="1789" max="1789" width="14.85546875" style="6" bestFit="1" customWidth="1"/>
    <col min="1790" max="1790" width="12.5703125" style="6" bestFit="1" customWidth="1"/>
    <col min="1791" max="1986" width="9.140625" style="6"/>
    <col min="1987" max="1990" width="0" style="6" hidden="1" customWidth="1"/>
    <col min="1991" max="1991" width="6.5703125" style="6" customWidth="1"/>
    <col min="1992" max="1992" width="5.42578125" style="6" customWidth="1"/>
    <col min="1993" max="1993" width="12.5703125" style="6" customWidth="1"/>
    <col min="1994" max="1994" width="61.85546875" style="6" customWidth="1"/>
    <col min="1995" max="1995" width="32.5703125" style="6" customWidth="1"/>
    <col min="1996" max="1996" width="23.5703125" style="6" customWidth="1"/>
    <col min="1997" max="1997" width="35.28515625" style="6" customWidth="1"/>
    <col min="1998" max="1998" width="8.5703125" style="6" customWidth="1"/>
    <col min="1999" max="2000" width="8.140625" style="6" customWidth="1"/>
    <col min="2001" max="2001" width="7.7109375" style="6" customWidth="1"/>
    <col min="2002" max="2044" width="0" style="6" hidden="1" customWidth="1"/>
    <col min="2045" max="2045" width="14.85546875" style="6" bestFit="1" customWidth="1"/>
    <col min="2046" max="2046" width="12.5703125" style="6" bestFit="1" customWidth="1"/>
    <col min="2047" max="2242" width="9.140625" style="6"/>
    <col min="2243" max="2246" width="0" style="6" hidden="1" customWidth="1"/>
    <col min="2247" max="2247" width="6.5703125" style="6" customWidth="1"/>
    <col min="2248" max="2248" width="5.42578125" style="6" customWidth="1"/>
    <col min="2249" max="2249" width="12.5703125" style="6" customWidth="1"/>
    <col min="2250" max="2250" width="61.85546875" style="6" customWidth="1"/>
    <col min="2251" max="2251" width="32.5703125" style="6" customWidth="1"/>
    <col min="2252" max="2252" width="23.5703125" style="6" customWidth="1"/>
    <col min="2253" max="2253" width="35.28515625" style="6" customWidth="1"/>
    <col min="2254" max="2254" width="8.5703125" style="6" customWidth="1"/>
    <col min="2255" max="2256" width="8.140625" style="6" customWidth="1"/>
    <col min="2257" max="2257" width="7.7109375" style="6" customWidth="1"/>
    <col min="2258" max="2300" width="0" style="6" hidden="1" customWidth="1"/>
    <col min="2301" max="2301" width="14.85546875" style="6" bestFit="1" customWidth="1"/>
    <col min="2302" max="2302" width="12.5703125" style="6" bestFit="1" customWidth="1"/>
    <col min="2303" max="2498" width="9.140625" style="6"/>
    <col min="2499" max="2502" width="0" style="6" hidden="1" customWidth="1"/>
    <col min="2503" max="2503" width="6.5703125" style="6" customWidth="1"/>
    <col min="2504" max="2504" width="5.42578125" style="6" customWidth="1"/>
    <col min="2505" max="2505" width="12.5703125" style="6" customWidth="1"/>
    <col min="2506" max="2506" width="61.85546875" style="6" customWidth="1"/>
    <col min="2507" max="2507" width="32.5703125" style="6" customWidth="1"/>
    <col min="2508" max="2508" width="23.5703125" style="6" customWidth="1"/>
    <col min="2509" max="2509" width="35.28515625" style="6" customWidth="1"/>
    <col min="2510" max="2510" width="8.5703125" style="6" customWidth="1"/>
    <col min="2511" max="2512" width="8.140625" style="6" customWidth="1"/>
    <col min="2513" max="2513" width="7.7109375" style="6" customWidth="1"/>
    <col min="2514" max="2556" width="0" style="6" hidden="1" customWidth="1"/>
    <col min="2557" max="2557" width="14.85546875" style="6" bestFit="1" customWidth="1"/>
    <col min="2558" max="2558" width="12.5703125" style="6" bestFit="1" customWidth="1"/>
    <col min="2559" max="2754" width="9.140625" style="6"/>
    <col min="2755" max="2758" width="0" style="6" hidden="1" customWidth="1"/>
    <col min="2759" max="2759" width="6.5703125" style="6" customWidth="1"/>
    <col min="2760" max="2760" width="5.42578125" style="6" customWidth="1"/>
    <col min="2761" max="2761" width="12.5703125" style="6" customWidth="1"/>
    <col min="2762" max="2762" width="61.85546875" style="6" customWidth="1"/>
    <col min="2763" max="2763" width="32.5703125" style="6" customWidth="1"/>
    <col min="2764" max="2764" width="23.5703125" style="6" customWidth="1"/>
    <col min="2765" max="2765" width="35.28515625" style="6" customWidth="1"/>
    <col min="2766" max="2766" width="8.5703125" style="6" customWidth="1"/>
    <col min="2767" max="2768" width="8.140625" style="6" customWidth="1"/>
    <col min="2769" max="2769" width="7.7109375" style="6" customWidth="1"/>
    <col min="2770" max="2812" width="0" style="6" hidden="1" customWidth="1"/>
    <col min="2813" max="2813" width="14.85546875" style="6" bestFit="1" customWidth="1"/>
    <col min="2814" max="2814" width="12.5703125" style="6" bestFit="1" customWidth="1"/>
    <col min="2815" max="3010" width="9.140625" style="6"/>
    <col min="3011" max="3014" width="0" style="6" hidden="1" customWidth="1"/>
    <col min="3015" max="3015" width="6.5703125" style="6" customWidth="1"/>
    <col min="3016" max="3016" width="5.42578125" style="6" customWidth="1"/>
    <col min="3017" max="3017" width="12.5703125" style="6" customWidth="1"/>
    <col min="3018" max="3018" width="61.85546875" style="6" customWidth="1"/>
    <col min="3019" max="3019" width="32.5703125" style="6" customWidth="1"/>
    <col min="3020" max="3020" width="23.5703125" style="6" customWidth="1"/>
    <col min="3021" max="3021" width="35.28515625" style="6" customWidth="1"/>
    <col min="3022" max="3022" width="8.5703125" style="6" customWidth="1"/>
    <col min="3023" max="3024" width="8.140625" style="6" customWidth="1"/>
    <col min="3025" max="3025" width="7.7109375" style="6" customWidth="1"/>
    <col min="3026" max="3068" width="0" style="6" hidden="1" customWidth="1"/>
    <col min="3069" max="3069" width="14.85546875" style="6" bestFit="1" customWidth="1"/>
    <col min="3070" max="3070" width="12.5703125" style="6" bestFit="1" customWidth="1"/>
    <col min="3071" max="3266" width="9.140625" style="6"/>
    <col min="3267" max="3270" width="0" style="6" hidden="1" customWidth="1"/>
    <col min="3271" max="3271" width="6.5703125" style="6" customWidth="1"/>
    <col min="3272" max="3272" width="5.42578125" style="6" customWidth="1"/>
    <col min="3273" max="3273" width="12.5703125" style="6" customWidth="1"/>
    <col min="3274" max="3274" width="61.85546875" style="6" customWidth="1"/>
    <col min="3275" max="3275" width="32.5703125" style="6" customWidth="1"/>
    <col min="3276" max="3276" width="23.5703125" style="6" customWidth="1"/>
    <col min="3277" max="3277" width="35.28515625" style="6" customWidth="1"/>
    <col min="3278" max="3278" width="8.5703125" style="6" customWidth="1"/>
    <col min="3279" max="3280" width="8.140625" style="6" customWidth="1"/>
    <col min="3281" max="3281" width="7.7109375" style="6" customWidth="1"/>
    <col min="3282" max="3324" width="0" style="6" hidden="1" customWidth="1"/>
    <col min="3325" max="3325" width="14.85546875" style="6" bestFit="1" customWidth="1"/>
    <col min="3326" max="3326" width="12.5703125" style="6" bestFit="1" customWidth="1"/>
    <col min="3327" max="3522" width="9.140625" style="6"/>
    <col min="3523" max="3526" width="0" style="6" hidden="1" customWidth="1"/>
    <col min="3527" max="3527" width="6.5703125" style="6" customWidth="1"/>
    <col min="3528" max="3528" width="5.42578125" style="6" customWidth="1"/>
    <col min="3529" max="3529" width="12.5703125" style="6" customWidth="1"/>
    <col min="3530" max="3530" width="61.85546875" style="6" customWidth="1"/>
    <col min="3531" max="3531" width="32.5703125" style="6" customWidth="1"/>
    <col min="3532" max="3532" width="23.5703125" style="6" customWidth="1"/>
    <col min="3533" max="3533" width="35.28515625" style="6" customWidth="1"/>
    <col min="3534" max="3534" width="8.5703125" style="6" customWidth="1"/>
    <col min="3535" max="3536" width="8.140625" style="6" customWidth="1"/>
    <col min="3537" max="3537" width="7.7109375" style="6" customWidth="1"/>
    <col min="3538" max="3580" width="0" style="6" hidden="1" customWidth="1"/>
    <col min="3581" max="3581" width="14.85546875" style="6" bestFit="1" customWidth="1"/>
    <col min="3582" max="3582" width="12.5703125" style="6" bestFit="1" customWidth="1"/>
    <col min="3583" max="3778" width="9.140625" style="6"/>
    <col min="3779" max="3782" width="0" style="6" hidden="1" customWidth="1"/>
    <col min="3783" max="3783" width="6.5703125" style="6" customWidth="1"/>
    <col min="3784" max="3784" width="5.42578125" style="6" customWidth="1"/>
    <col min="3785" max="3785" width="12.5703125" style="6" customWidth="1"/>
    <col min="3786" max="3786" width="61.85546875" style="6" customWidth="1"/>
    <col min="3787" max="3787" width="32.5703125" style="6" customWidth="1"/>
    <col min="3788" max="3788" width="23.5703125" style="6" customWidth="1"/>
    <col min="3789" max="3789" width="35.28515625" style="6" customWidth="1"/>
    <col min="3790" max="3790" width="8.5703125" style="6" customWidth="1"/>
    <col min="3791" max="3792" width="8.140625" style="6" customWidth="1"/>
    <col min="3793" max="3793" width="7.7109375" style="6" customWidth="1"/>
    <col min="3794" max="3836" width="0" style="6" hidden="1" customWidth="1"/>
    <col min="3837" max="3837" width="14.85546875" style="6" bestFit="1" customWidth="1"/>
    <col min="3838" max="3838" width="12.5703125" style="6" bestFit="1" customWidth="1"/>
    <col min="3839" max="4034" width="9.140625" style="6"/>
    <col min="4035" max="4038" width="0" style="6" hidden="1" customWidth="1"/>
    <col min="4039" max="4039" width="6.5703125" style="6" customWidth="1"/>
    <col min="4040" max="4040" width="5.42578125" style="6" customWidth="1"/>
    <col min="4041" max="4041" width="12.5703125" style="6" customWidth="1"/>
    <col min="4042" max="4042" width="61.85546875" style="6" customWidth="1"/>
    <col min="4043" max="4043" width="32.5703125" style="6" customWidth="1"/>
    <col min="4044" max="4044" width="23.5703125" style="6" customWidth="1"/>
    <col min="4045" max="4045" width="35.28515625" style="6" customWidth="1"/>
    <col min="4046" max="4046" width="8.5703125" style="6" customWidth="1"/>
    <col min="4047" max="4048" width="8.140625" style="6" customWidth="1"/>
    <col min="4049" max="4049" width="7.7109375" style="6" customWidth="1"/>
    <col min="4050" max="4092" width="0" style="6" hidden="1" customWidth="1"/>
    <col min="4093" max="4093" width="14.85546875" style="6" bestFit="1" customWidth="1"/>
    <col min="4094" max="4094" width="12.5703125" style="6" bestFit="1" customWidth="1"/>
    <col min="4095" max="4290" width="9.140625" style="6"/>
    <col min="4291" max="4294" width="0" style="6" hidden="1" customWidth="1"/>
    <col min="4295" max="4295" width="6.5703125" style="6" customWidth="1"/>
    <col min="4296" max="4296" width="5.42578125" style="6" customWidth="1"/>
    <col min="4297" max="4297" width="12.5703125" style="6" customWidth="1"/>
    <col min="4298" max="4298" width="61.85546875" style="6" customWidth="1"/>
    <col min="4299" max="4299" width="32.5703125" style="6" customWidth="1"/>
    <col min="4300" max="4300" width="23.5703125" style="6" customWidth="1"/>
    <col min="4301" max="4301" width="35.28515625" style="6" customWidth="1"/>
    <col min="4302" max="4302" width="8.5703125" style="6" customWidth="1"/>
    <col min="4303" max="4304" width="8.140625" style="6" customWidth="1"/>
    <col min="4305" max="4305" width="7.7109375" style="6" customWidth="1"/>
    <col min="4306" max="4348" width="0" style="6" hidden="1" customWidth="1"/>
    <col min="4349" max="4349" width="14.85546875" style="6" bestFit="1" customWidth="1"/>
    <col min="4350" max="4350" width="12.5703125" style="6" bestFit="1" customWidth="1"/>
    <col min="4351" max="4546" width="9.140625" style="6"/>
    <col min="4547" max="4550" width="0" style="6" hidden="1" customWidth="1"/>
    <col min="4551" max="4551" width="6.5703125" style="6" customWidth="1"/>
    <col min="4552" max="4552" width="5.42578125" style="6" customWidth="1"/>
    <col min="4553" max="4553" width="12.5703125" style="6" customWidth="1"/>
    <col min="4554" max="4554" width="61.85546875" style="6" customWidth="1"/>
    <col min="4555" max="4555" width="32.5703125" style="6" customWidth="1"/>
    <col min="4556" max="4556" width="23.5703125" style="6" customWidth="1"/>
    <col min="4557" max="4557" width="35.28515625" style="6" customWidth="1"/>
    <col min="4558" max="4558" width="8.5703125" style="6" customWidth="1"/>
    <col min="4559" max="4560" width="8.140625" style="6" customWidth="1"/>
    <col min="4561" max="4561" width="7.7109375" style="6" customWidth="1"/>
    <col min="4562" max="4604" width="0" style="6" hidden="1" customWidth="1"/>
    <col min="4605" max="4605" width="14.85546875" style="6" bestFit="1" customWidth="1"/>
    <col min="4606" max="4606" width="12.5703125" style="6" bestFit="1" customWidth="1"/>
    <col min="4607" max="4802" width="9.140625" style="6"/>
    <col min="4803" max="4806" width="0" style="6" hidden="1" customWidth="1"/>
    <col min="4807" max="4807" width="6.5703125" style="6" customWidth="1"/>
    <col min="4808" max="4808" width="5.42578125" style="6" customWidth="1"/>
    <col min="4809" max="4809" width="12.5703125" style="6" customWidth="1"/>
    <col min="4810" max="4810" width="61.85546875" style="6" customWidth="1"/>
    <col min="4811" max="4811" width="32.5703125" style="6" customWidth="1"/>
    <col min="4812" max="4812" width="23.5703125" style="6" customWidth="1"/>
    <col min="4813" max="4813" width="35.28515625" style="6" customWidth="1"/>
    <col min="4814" max="4814" width="8.5703125" style="6" customWidth="1"/>
    <col min="4815" max="4816" width="8.140625" style="6" customWidth="1"/>
    <col min="4817" max="4817" width="7.7109375" style="6" customWidth="1"/>
    <col min="4818" max="4860" width="0" style="6" hidden="1" customWidth="1"/>
    <col min="4861" max="4861" width="14.85546875" style="6" bestFit="1" customWidth="1"/>
    <col min="4862" max="4862" width="12.5703125" style="6" bestFit="1" customWidth="1"/>
    <col min="4863" max="5058" width="9.140625" style="6"/>
    <col min="5059" max="5062" width="0" style="6" hidden="1" customWidth="1"/>
    <col min="5063" max="5063" width="6.5703125" style="6" customWidth="1"/>
    <col min="5064" max="5064" width="5.42578125" style="6" customWidth="1"/>
    <col min="5065" max="5065" width="12.5703125" style="6" customWidth="1"/>
    <col min="5066" max="5066" width="61.85546875" style="6" customWidth="1"/>
    <col min="5067" max="5067" width="32.5703125" style="6" customWidth="1"/>
    <col min="5068" max="5068" width="23.5703125" style="6" customWidth="1"/>
    <col min="5069" max="5069" width="35.28515625" style="6" customWidth="1"/>
    <col min="5070" max="5070" width="8.5703125" style="6" customWidth="1"/>
    <col min="5071" max="5072" width="8.140625" style="6" customWidth="1"/>
    <col min="5073" max="5073" width="7.7109375" style="6" customWidth="1"/>
    <col min="5074" max="5116" width="0" style="6" hidden="1" customWidth="1"/>
    <col min="5117" max="5117" width="14.85546875" style="6" bestFit="1" customWidth="1"/>
    <col min="5118" max="5118" width="12.5703125" style="6" bestFit="1" customWidth="1"/>
    <col min="5119" max="5314" width="9.140625" style="6"/>
    <col min="5315" max="5318" width="0" style="6" hidden="1" customWidth="1"/>
    <col min="5319" max="5319" width="6.5703125" style="6" customWidth="1"/>
    <col min="5320" max="5320" width="5.42578125" style="6" customWidth="1"/>
    <col min="5321" max="5321" width="12.5703125" style="6" customWidth="1"/>
    <col min="5322" max="5322" width="61.85546875" style="6" customWidth="1"/>
    <col min="5323" max="5323" width="32.5703125" style="6" customWidth="1"/>
    <col min="5324" max="5324" width="23.5703125" style="6" customWidth="1"/>
    <col min="5325" max="5325" width="35.28515625" style="6" customWidth="1"/>
    <col min="5326" max="5326" width="8.5703125" style="6" customWidth="1"/>
    <col min="5327" max="5328" width="8.140625" style="6" customWidth="1"/>
    <col min="5329" max="5329" width="7.7109375" style="6" customWidth="1"/>
    <col min="5330" max="5372" width="0" style="6" hidden="1" customWidth="1"/>
    <col min="5373" max="5373" width="14.85546875" style="6" bestFit="1" customWidth="1"/>
    <col min="5374" max="5374" width="12.5703125" style="6" bestFit="1" customWidth="1"/>
    <col min="5375" max="5570" width="9.140625" style="6"/>
    <col min="5571" max="5574" width="0" style="6" hidden="1" customWidth="1"/>
    <col min="5575" max="5575" width="6.5703125" style="6" customWidth="1"/>
    <col min="5576" max="5576" width="5.42578125" style="6" customWidth="1"/>
    <col min="5577" max="5577" width="12.5703125" style="6" customWidth="1"/>
    <col min="5578" max="5578" width="61.85546875" style="6" customWidth="1"/>
    <col min="5579" max="5579" width="32.5703125" style="6" customWidth="1"/>
    <col min="5580" max="5580" width="23.5703125" style="6" customWidth="1"/>
    <col min="5581" max="5581" width="35.28515625" style="6" customWidth="1"/>
    <col min="5582" max="5582" width="8.5703125" style="6" customWidth="1"/>
    <col min="5583" max="5584" width="8.140625" style="6" customWidth="1"/>
    <col min="5585" max="5585" width="7.7109375" style="6" customWidth="1"/>
    <col min="5586" max="5628" width="0" style="6" hidden="1" customWidth="1"/>
    <col min="5629" max="5629" width="14.85546875" style="6" bestFit="1" customWidth="1"/>
    <col min="5630" max="5630" width="12.5703125" style="6" bestFit="1" customWidth="1"/>
    <col min="5631" max="5826" width="9.140625" style="6"/>
    <col min="5827" max="5830" width="0" style="6" hidden="1" customWidth="1"/>
    <col min="5831" max="5831" width="6.5703125" style="6" customWidth="1"/>
    <col min="5832" max="5832" width="5.42578125" style="6" customWidth="1"/>
    <col min="5833" max="5833" width="12.5703125" style="6" customWidth="1"/>
    <col min="5834" max="5834" width="61.85546875" style="6" customWidth="1"/>
    <col min="5835" max="5835" width="32.5703125" style="6" customWidth="1"/>
    <col min="5836" max="5836" width="23.5703125" style="6" customWidth="1"/>
    <col min="5837" max="5837" width="35.28515625" style="6" customWidth="1"/>
    <col min="5838" max="5838" width="8.5703125" style="6" customWidth="1"/>
    <col min="5839" max="5840" width="8.140625" style="6" customWidth="1"/>
    <col min="5841" max="5841" width="7.7109375" style="6" customWidth="1"/>
    <col min="5842" max="5884" width="0" style="6" hidden="1" customWidth="1"/>
    <col min="5885" max="5885" width="14.85546875" style="6" bestFit="1" customWidth="1"/>
    <col min="5886" max="5886" width="12.5703125" style="6" bestFit="1" customWidth="1"/>
    <col min="5887" max="6082" width="9.140625" style="6"/>
    <col min="6083" max="6086" width="0" style="6" hidden="1" customWidth="1"/>
    <col min="6087" max="6087" width="6.5703125" style="6" customWidth="1"/>
    <col min="6088" max="6088" width="5.42578125" style="6" customWidth="1"/>
    <col min="6089" max="6089" width="12.5703125" style="6" customWidth="1"/>
    <col min="6090" max="6090" width="61.85546875" style="6" customWidth="1"/>
    <col min="6091" max="6091" width="32.5703125" style="6" customWidth="1"/>
    <col min="6092" max="6092" width="23.5703125" style="6" customWidth="1"/>
    <col min="6093" max="6093" width="35.28515625" style="6" customWidth="1"/>
    <col min="6094" max="6094" width="8.5703125" style="6" customWidth="1"/>
    <col min="6095" max="6096" width="8.140625" style="6" customWidth="1"/>
    <col min="6097" max="6097" width="7.7109375" style="6" customWidth="1"/>
    <col min="6098" max="6140" width="0" style="6" hidden="1" customWidth="1"/>
    <col min="6141" max="6141" width="14.85546875" style="6" bestFit="1" customWidth="1"/>
    <col min="6142" max="6142" width="12.5703125" style="6" bestFit="1" customWidth="1"/>
    <col min="6143" max="6338" width="9.140625" style="6"/>
    <col min="6339" max="6342" width="0" style="6" hidden="1" customWidth="1"/>
    <col min="6343" max="6343" width="6.5703125" style="6" customWidth="1"/>
    <col min="6344" max="6344" width="5.42578125" style="6" customWidth="1"/>
    <col min="6345" max="6345" width="12.5703125" style="6" customWidth="1"/>
    <col min="6346" max="6346" width="61.85546875" style="6" customWidth="1"/>
    <col min="6347" max="6347" width="32.5703125" style="6" customWidth="1"/>
    <col min="6348" max="6348" width="23.5703125" style="6" customWidth="1"/>
    <col min="6349" max="6349" width="35.28515625" style="6" customWidth="1"/>
    <col min="6350" max="6350" width="8.5703125" style="6" customWidth="1"/>
    <col min="6351" max="6352" width="8.140625" style="6" customWidth="1"/>
    <col min="6353" max="6353" width="7.7109375" style="6" customWidth="1"/>
    <col min="6354" max="6396" width="0" style="6" hidden="1" customWidth="1"/>
    <col min="6397" max="6397" width="14.85546875" style="6" bestFit="1" customWidth="1"/>
    <col min="6398" max="6398" width="12.5703125" style="6" bestFit="1" customWidth="1"/>
    <col min="6399" max="6594" width="9.140625" style="6"/>
    <col min="6595" max="6598" width="0" style="6" hidden="1" customWidth="1"/>
    <col min="6599" max="6599" width="6.5703125" style="6" customWidth="1"/>
    <col min="6600" max="6600" width="5.42578125" style="6" customWidth="1"/>
    <col min="6601" max="6601" width="12.5703125" style="6" customWidth="1"/>
    <col min="6602" max="6602" width="61.85546875" style="6" customWidth="1"/>
    <col min="6603" max="6603" width="32.5703125" style="6" customWidth="1"/>
    <col min="6604" max="6604" width="23.5703125" style="6" customWidth="1"/>
    <col min="6605" max="6605" width="35.28515625" style="6" customWidth="1"/>
    <col min="6606" max="6606" width="8.5703125" style="6" customWidth="1"/>
    <col min="6607" max="6608" width="8.140625" style="6" customWidth="1"/>
    <col min="6609" max="6609" width="7.7109375" style="6" customWidth="1"/>
    <col min="6610" max="6652" width="0" style="6" hidden="1" customWidth="1"/>
    <col min="6653" max="6653" width="14.85546875" style="6" bestFit="1" customWidth="1"/>
    <col min="6654" max="6654" width="12.5703125" style="6" bestFit="1" customWidth="1"/>
    <col min="6655" max="6850" width="9.140625" style="6"/>
    <col min="6851" max="6854" width="0" style="6" hidden="1" customWidth="1"/>
    <col min="6855" max="6855" width="6.5703125" style="6" customWidth="1"/>
    <col min="6856" max="6856" width="5.42578125" style="6" customWidth="1"/>
    <col min="6857" max="6857" width="12.5703125" style="6" customWidth="1"/>
    <col min="6858" max="6858" width="61.85546875" style="6" customWidth="1"/>
    <col min="6859" max="6859" width="32.5703125" style="6" customWidth="1"/>
    <col min="6860" max="6860" width="23.5703125" style="6" customWidth="1"/>
    <col min="6861" max="6861" width="35.28515625" style="6" customWidth="1"/>
    <col min="6862" max="6862" width="8.5703125" style="6" customWidth="1"/>
    <col min="6863" max="6864" width="8.140625" style="6" customWidth="1"/>
    <col min="6865" max="6865" width="7.7109375" style="6" customWidth="1"/>
    <col min="6866" max="6908" width="0" style="6" hidden="1" customWidth="1"/>
    <col min="6909" max="6909" width="14.85546875" style="6" bestFit="1" customWidth="1"/>
    <col min="6910" max="6910" width="12.5703125" style="6" bestFit="1" customWidth="1"/>
    <col min="6911" max="7106" width="9.140625" style="6"/>
    <col min="7107" max="7110" width="0" style="6" hidden="1" customWidth="1"/>
    <col min="7111" max="7111" width="6.5703125" style="6" customWidth="1"/>
    <col min="7112" max="7112" width="5.42578125" style="6" customWidth="1"/>
    <col min="7113" max="7113" width="12.5703125" style="6" customWidth="1"/>
    <col min="7114" max="7114" width="61.85546875" style="6" customWidth="1"/>
    <col min="7115" max="7115" width="32.5703125" style="6" customWidth="1"/>
    <col min="7116" max="7116" width="23.5703125" style="6" customWidth="1"/>
    <col min="7117" max="7117" width="35.28515625" style="6" customWidth="1"/>
    <col min="7118" max="7118" width="8.5703125" style="6" customWidth="1"/>
    <col min="7119" max="7120" width="8.140625" style="6" customWidth="1"/>
    <col min="7121" max="7121" width="7.7109375" style="6" customWidth="1"/>
    <col min="7122" max="7164" width="0" style="6" hidden="1" customWidth="1"/>
    <col min="7165" max="7165" width="14.85546875" style="6" bestFit="1" customWidth="1"/>
    <col min="7166" max="7166" width="12.5703125" style="6" bestFit="1" customWidth="1"/>
    <col min="7167" max="7362" width="9.140625" style="6"/>
    <col min="7363" max="7366" width="0" style="6" hidden="1" customWidth="1"/>
    <col min="7367" max="7367" width="6.5703125" style="6" customWidth="1"/>
    <col min="7368" max="7368" width="5.42578125" style="6" customWidth="1"/>
    <col min="7369" max="7369" width="12.5703125" style="6" customWidth="1"/>
    <col min="7370" max="7370" width="61.85546875" style="6" customWidth="1"/>
    <col min="7371" max="7371" width="32.5703125" style="6" customWidth="1"/>
    <col min="7372" max="7372" width="23.5703125" style="6" customWidth="1"/>
    <col min="7373" max="7373" width="35.28515625" style="6" customWidth="1"/>
    <col min="7374" max="7374" width="8.5703125" style="6" customWidth="1"/>
    <col min="7375" max="7376" width="8.140625" style="6" customWidth="1"/>
    <col min="7377" max="7377" width="7.7109375" style="6" customWidth="1"/>
    <col min="7378" max="7420" width="0" style="6" hidden="1" customWidth="1"/>
    <col min="7421" max="7421" width="14.85546875" style="6" bestFit="1" customWidth="1"/>
    <col min="7422" max="7422" width="12.5703125" style="6" bestFit="1" customWidth="1"/>
    <col min="7423" max="7618" width="9.140625" style="6"/>
    <col min="7619" max="7622" width="0" style="6" hidden="1" customWidth="1"/>
    <col min="7623" max="7623" width="6.5703125" style="6" customWidth="1"/>
    <col min="7624" max="7624" width="5.42578125" style="6" customWidth="1"/>
    <col min="7625" max="7625" width="12.5703125" style="6" customWidth="1"/>
    <col min="7626" max="7626" width="61.85546875" style="6" customWidth="1"/>
    <col min="7627" max="7627" width="32.5703125" style="6" customWidth="1"/>
    <col min="7628" max="7628" width="23.5703125" style="6" customWidth="1"/>
    <col min="7629" max="7629" width="35.28515625" style="6" customWidth="1"/>
    <col min="7630" max="7630" width="8.5703125" style="6" customWidth="1"/>
    <col min="7631" max="7632" width="8.140625" style="6" customWidth="1"/>
    <col min="7633" max="7633" width="7.7109375" style="6" customWidth="1"/>
    <col min="7634" max="7676" width="0" style="6" hidden="1" customWidth="1"/>
    <col min="7677" max="7677" width="14.85546875" style="6" bestFit="1" customWidth="1"/>
    <col min="7678" max="7678" width="12.5703125" style="6" bestFit="1" customWidth="1"/>
    <col min="7679" max="7874" width="9.140625" style="6"/>
    <col min="7875" max="7878" width="0" style="6" hidden="1" customWidth="1"/>
    <col min="7879" max="7879" width="6.5703125" style="6" customWidth="1"/>
    <col min="7880" max="7880" width="5.42578125" style="6" customWidth="1"/>
    <col min="7881" max="7881" width="12.5703125" style="6" customWidth="1"/>
    <col min="7882" max="7882" width="61.85546875" style="6" customWidth="1"/>
    <col min="7883" max="7883" width="32.5703125" style="6" customWidth="1"/>
    <col min="7884" max="7884" width="23.5703125" style="6" customWidth="1"/>
    <col min="7885" max="7885" width="35.28515625" style="6" customWidth="1"/>
    <col min="7886" max="7886" width="8.5703125" style="6" customWidth="1"/>
    <col min="7887" max="7888" width="8.140625" style="6" customWidth="1"/>
    <col min="7889" max="7889" width="7.7109375" style="6" customWidth="1"/>
    <col min="7890" max="7932" width="0" style="6" hidden="1" customWidth="1"/>
    <col min="7933" max="7933" width="14.85546875" style="6" bestFit="1" customWidth="1"/>
    <col min="7934" max="7934" width="12.5703125" style="6" bestFit="1" customWidth="1"/>
    <col min="7935" max="8130" width="9.140625" style="6"/>
    <col min="8131" max="8134" width="0" style="6" hidden="1" customWidth="1"/>
    <col min="8135" max="8135" width="6.5703125" style="6" customWidth="1"/>
    <col min="8136" max="8136" width="5.42578125" style="6" customWidth="1"/>
    <col min="8137" max="8137" width="12.5703125" style="6" customWidth="1"/>
    <col min="8138" max="8138" width="61.85546875" style="6" customWidth="1"/>
    <col min="8139" max="8139" width="32.5703125" style="6" customWidth="1"/>
    <col min="8140" max="8140" width="23.5703125" style="6" customWidth="1"/>
    <col min="8141" max="8141" width="35.28515625" style="6" customWidth="1"/>
    <col min="8142" max="8142" width="8.5703125" style="6" customWidth="1"/>
    <col min="8143" max="8144" width="8.140625" style="6" customWidth="1"/>
    <col min="8145" max="8145" width="7.7109375" style="6" customWidth="1"/>
    <col min="8146" max="8188" width="0" style="6" hidden="1" customWidth="1"/>
    <col min="8189" max="8189" width="14.85546875" style="6" bestFit="1" customWidth="1"/>
    <col min="8190" max="8190" width="12.5703125" style="6" bestFit="1" customWidth="1"/>
    <col min="8191" max="8386" width="9.140625" style="6"/>
    <col min="8387" max="8390" width="0" style="6" hidden="1" customWidth="1"/>
    <col min="8391" max="8391" width="6.5703125" style="6" customWidth="1"/>
    <col min="8392" max="8392" width="5.42578125" style="6" customWidth="1"/>
    <col min="8393" max="8393" width="12.5703125" style="6" customWidth="1"/>
    <col min="8394" max="8394" width="61.85546875" style="6" customWidth="1"/>
    <col min="8395" max="8395" width="32.5703125" style="6" customWidth="1"/>
    <col min="8396" max="8396" width="23.5703125" style="6" customWidth="1"/>
    <col min="8397" max="8397" width="35.28515625" style="6" customWidth="1"/>
    <col min="8398" max="8398" width="8.5703125" style="6" customWidth="1"/>
    <col min="8399" max="8400" width="8.140625" style="6" customWidth="1"/>
    <col min="8401" max="8401" width="7.7109375" style="6" customWidth="1"/>
    <col min="8402" max="8444" width="0" style="6" hidden="1" customWidth="1"/>
    <col min="8445" max="8445" width="14.85546875" style="6" bestFit="1" customWidth="1"/>
    <col min="8446" max="8446" width="12.5703125" style="6" bestFit="1" customWidth="1"/>
    <col min="8447" max="8642" width="9.140625" style="6"/>
    <col min="8643" max="8646" width="0" style="6" hidden="1" customWidth="1"/>
    <col min="8647" max="8647" width="6.5703125" style="6" customWidth="1"/>
    <col min="8648" max="8648" width="5.42578125" style="6" customWidth="1"/>
    <col min="8649" max="8649" width="12.5703125" style="6" customWidth="1"/>
    <col min="8650" max="8650" width="61.85546875" style="6" customWidth="1"/>
    <col min="8651" max="8651" width="32.5703125" style="6" customWidth="1"/>
    <col min="8652" max="8652" width="23.5703125" style="6" customWidth="1"/>
    <col min="8653" max="8653" width="35.28515625" style="6" customWidth="1"/>
    <col min="8654" max="8654" width="8.5703125" style="6" customWidth="1"/>
    <col min="8655" max="8656" width="8.140625" style="6" customWidth="1"/>
    <col min="8657" max="8657" width="7.7109375" style="6" customWidth="1"/>
    <col min="8658" max="8700" width="0" style="6" hidden="1" customWidth="1"/>
    <col min="8701" max="8701" width="14.85546875" style="6" bestFit="1" customWidth="1"/>
    <col min="8702" max="8702" width="12.5703125" style="6" bestFit="1" customWidth="1"/>
    <col min="8703" max="8898" width="9.140625" style="6"/>
    <col min="8899" max="8902" width="0" style="6" hidden="1" customWidth="1"/>
    <col min="8903" max="8903" width="6.5703125" style="6" customWidth="1"/>
    <col min="8904" max="8904" width="5.42578125" style="6" customWidth="1"/>
    <col min="8905" max="8905" width="12.5703125" style="6" customWidth="1"/>
    <col min="8906" max="8906" width="61.85546875" style="6" customWidth="1"/>
    <col min="8907" max="8907" width="32.5703125" style="6" customWidth="1"/>
    <col min="8908" max="8908" width="23.5703125" style="6" customWidth="1"/>
    <col min="8909" max="8909" width="35.28515625" style="6" customWidth="1"/>
    <col min="8910" max="8910" width="8.5703125" style="6" customWidth="1"/>
    <col min="8911" max="8912" width="8.140625" style="6" customWidth="1"/>
    <col min="8913" max="8913" width="7.7109375" style="6" customWidth="1"/>
    <col min="8914" max="8956" width="0" style="6" hidden="1" customWidth="1"/>
    <col min="8957" max="8957" width="14.85546875" style="6" bestFit="1" customWidth="1"/>
    <col min="8958" max="8958" width="12.5703125" style="6" bestFit="1" customWidth="1"/>
    <col min="8959" max="9154" width="9.140625" style="6"/>
    <col min="9155" max="9158" width="0" style="6" hidden="1" customWidth="1"/>
    <col min="9159" max="9159" width="6.5703125" style="6" customWidth="1"/>
    <col min="9160" max="9160" width="5.42578125" style="6" customWidth="1"/>
    <col min="9161" max="9161" width="12.5703125" style="6" customWidth="1"/>
    <col min="9162" max="9162" width="61.85546875" style="6" customWidth="1"/>
    <col min="9163" max="9163" width="32.5703125" style="6" customWidth="1"/>
    <col min="9164" max="9164" width="23.5703125" style="6" customWidth="1"/>
    <col min="9165" max="9165" width="35.28515625" style="6" customWidth="1"/>
    <col min="9166" max="9166" width="8.5703125" style="6" customWidth="1"/>
    <col min="9167" max="9168" width="8.140625" style="6" customWidth="1"/>
    <col min="9169" max="9169" width="7.7109375" style="6" customWidth="1"/>
    <col min="9170" max="9212" width="0" style="6" hidden="1" customWidth="1"/>
    <col min="9213" max="9213" width="14.85546875" style="6" bestFit="1" customWidth="1"/>
    <col min="9214" max="9214" width="12.5703125" style="6" bestFit="1" customWidth="1"/>
    <col min="9215" max="9410" width="9.140625" style="6"/>
    <col min="9411" max="9414" width="0" style="6" hidden="1" customWidth="1"/>
    <col min="9415" max="9415" width="6.5703125" style="6" customWidth="1"/>
    <col min="9416" max="9416" width="5.42578125" style="6" customWidth="1"/>
    <col min="9417" max="9417" width="12.5703125" style="6" customWidth="1"/>
    <col min="9418" max="9418" width="61.85546875" style="6" customWidth="1"/>
    <col min="9419" max="9419" width="32.5703125" style="6" customWidth="1"/>
    <col min="9420" max="9420" width="23.5703125" style="6" customWidth="1"/>
    <col min="9421" max="9421" width="35.28515625" style="6" customWidth="1"/>
    <col min="9422" max="9422" width="8.5703125" style="6" customWidth="1"/>
    <col min="9423" max="9424" width="8.140625" style="6" customWidth="1"/>
    <col min="9425" max="9425" width="7.7109375" style="6" customWidth="1"/>
    <col min="9426" max="9468" width="0" style="6" hidden="1" customWidth="1"/>
    <col min="9469" max="9469" width="14.85546875" style="6" bestFit="1" customWidth="1"/>
    <col min="9470" max="9470" width="12.5703125" style="6" bestFit="1" customWidth="1"/>
    <col min="9471" max="9666" width="9.140625" style="6"/>
    <col min="9667" max="9670" width="0" style="6" hidden="1" customWidth="1"/>
    <col min="9671" max="9671" width="6.5703125" style="6" customWidth="1"/>
    <col min="9672" max="9672" width="5.42578125" style="6" customWidth="1"/>
    <col min="9673" max="9673" width="12.5703125" style="6" customWidth="1"/>
    <col min="9674" max="9674" width="61.85546875" style="6" customWidth="1"/>
    <col min="9675" max="9675" width="32.5703125" style="6" customWidth="1"/>
    <col min="9676" max="9676" width="23.5703125" style="6" customWidth="1"/>
    <col min="9677" max="9677" width="35.28515625" style="6" customWidth="1"/>
    <col min="9678" max="9678" width="8.5703125" style="6" customWidth="1"/>
    <col min="9679" max="9680" width="8.140625" style="6" customWidth="1"/>
    <col min="9681" max="9681" width="7.7109375" style="6" customWidth="1"/>
    <col min="9682" max="9724" width="0" style="6" hidden="1" customWidth="1"/>
    <col min="9725" max="9725" width="14.85546875" style="6" bestFit="1" customWidth="1"/>
    <col min="9726" max="9726" width="12.5703125" style="6" bestFit="1" customWidth="1"/>
    <col min="9727" max="9922" width="9.140625" style="6"/>
    <col min="9923" max="9926" width="0" style="6" hidden="1" customWidth="1"/>
    <col min="9927" max="9927" width="6.5703125" style="6" customWidth="1"/>
    <col min="9928" max="9928" width="5.42578125" style="6" customWidth="1"/>
    <col min="9929" max="9929" width="12.5703125" style="6" customWidth="1"/>
    <col min="9930" max="9930" width="61.85546875" style="6" customWidth="1"/>
    <col min="9931" max="9931" width="32.5703125" style="6" customWidth="1"/>
    <col min="9932" max="9932" width="23.5703125" style="6" customWidth="1"/>
    <col min="9933" max="9933" width="35.28515625" style="6" customWidth="1"/>
    <col min="9934" max="9934" width="8.5703125" style="6" customWidth="1"/>
    <col min="9935" max="9936" width="8.140625" style="6" customWidth="1"/>
    <col min="9937" max="9937" width="7.7109375" style="6" customWidth="1"/>
    <col min="9938" max="9980" width="0" style="6" hidden="1" customWidth="1"/>
    <col min="9981" max="9981" width="14.85546875" style="6" bestFit="1" customWidth="1"/>
    <col min="9982" max="9982" width="12.5703125" style="6" bestFit="1" customWidth="1"/>
    <col min="9983" max="10178" width="9.140625" style="6"/>
    <col min="10179" max="10182" width="0" style="6" hidden="1" customWidth="1"/>
    <col min="10183" max="10183" width="6.5703125" style="6" customWidth="1"/>
    <col min="10184" max="10184" width="5.42578125" style="6" customWidth="1"/>
    <col min="10185" max="10185" width="12.5703125" style="6" customWidth="1"/>
    <col min="10186" max="10186" width="61.85546875" style="6" customWidth="1"/>
    <col min="10187" max="10187" width="32.5703125" style="6" customWidth="1"/>
    <col min="10188" max="10188" width="23.5703125" style="6" customWidth="1"/>
    <col min="10189" max="10189" width="35.28515625" style="6" customWidth="1"/>
    <col min="10190" max="10190" width="8.5703125" style="6" customWidth="1"/>
    <col min="10191" max="10192" width="8.140625" style="6" customWidth="1"/>
    <col min="10193" max="10193" width="7.7109375" style="6" customWidth="1"/>
    <col min="10194" max="10236" width="0" style="6" hidden="1" customWidth="1"/>
    <col min="10237" max="10237" width="14.85546875" style="6" bestFit="1" customWidth="1"/>
    <col min="10238" max="10238" width="12.5703125" style="6" bestFit="1" customWidth="1"/>
    <col min="10239" max="10434" width="9.140625" style="6"/>
    <col min="10435" max="10438" width="0" style="6" hidden="1" customWidth="1"/>
    <col min="10439" max="10439" width="6.5703125" style="6" customWidth="1"/>
    <col min="10440" max="10440" width="5.42578125" style="6" customWidth="1"/>
    <col min="10441" max="10441" width="12.5703125" style="6" customWidth="1"/>
    <col min="10442" max="10442" width="61.85546875" style="6" customWidth="1"/>
    <col min="10443" max="10443" width="32.5703125" style="6" customWidth="1"/>
    <col min="10444" max="10444" width="23.5703125" style="6" customWidth="1"/>
    <col min="10445" max="10445" width="35.28515625" style="6" customWidth="1"/>
    <col min="10446" max="10446" width="8.5703125" style="6" customWidth="1"/>
    <col min="10447" max="10448" width="8.140625" style="6" customWidth="1"/>
    <col min="10449" max="10449" width="7.7109375" style="6" customWidth="1"/>
    <col min="10450" max="10492" width="0" style="6" hidden="1" customWidth="1"/>
    <col min="10493" max="10493" width="14.85546875" style="6" bestFit="1" customWidth="1"/>
    <col min="10494" max="10494" width="12.5703125" style="6" bestFit="1" customWidth="1"/>
    <col min="10495" max="10690" width="9.140625" style="6"/>
    <col min="10691" max="10694" width="0" style="6" hidden="1" customWidth="1"/>
    <col min="10695" max="10695" width="6.5703125" style="6" customWidth="1"/>
    <col min="10696" max="10696" width="5.42578125" style="6" customWidth="1"/>
    <col min="10697" max="10697" width="12.5703125" style="6" customWidth="1"/>
    <col min="10698" max="10698" width="61.85546875" style="6" customWidth="1"/>
    <col min="10699" max="10699" width="32.5703125" style="6" customWidth="1"/>
    <col min="10700" max="10700" width="23.5703125" style="6" customWidth="1"/>
    <col min="10701" max="10701" width="35.28515625" style="6" customWidth="1"/>
    <col min="10702" max="10702" width="8.5703125" style="6" customWidth="1"/>
    <col min="10703" max="10704" width="8.140625" style="6" customWidth="1"/>
    <col min="10705" max="10705" width="7.7109375" style="6" customWidth="1"/>
    <col min="10706" max="10748" width="0" style="6" hidden="1" customWidth="1"/>
    <col min="10749" max="10749" width="14.85546875" style="6" bestFit="1" customWidth="1"/>
    <col min="10750" max="10750" width="12.5703125" style="6" bestFit="1" customWidth="1"/>
    <col min="10751" max="10946" width="9.140625" style="6"/>
    <col min="10947" max="10950" width="0" style="6" hidden="1" customWidth="1"/>
    <col min="10951" max="10951" width="6.5703125" style="6" customWidth="1"/>
    <col min="10952" max="10952" width="5.42578125" style="6" customWidth="1"/>
    <col min="10953" max="10953" width="12.5703125" style="6" customWidth="1"/>
    <col min="10954" max="10954" width="61.85546875" style="6" customWidth="1"/>
    <col min="10955" max="10955" width="32.5703125" style="6" customWidth="1"/>
    <col min="10956" max="10956" width="23.5703125" style="6" customWidth="1"/>
    <col min="10957" max="10957" width="35.28515625" style="6" customWidth="1"/>
    <col min="10958" max="10958" width="8.5703125" style="6" customWidth="1"/>
    <col min="10959" max="10960" width="8.140625" style="6" customWidth="1"/>
    <col min="10961" max="10961" width="7.7109375" style="6" customWidth="1"/>
    <col min="10962" max="11004" width="0" style="6" hidden="1" customWidth="1"/>
    <col min="11005" max="11005" width="14.85546875" style="6" bestFit="1" customWidth="1"/>
    <col min="11006" max="11006" width="12.5703125" style="6" bestFit="1" customWidth="1"/>
    <col min="11007" max="11202" width="9.140625" style="6"/>
    <col min="11203" max="11206" width="0" style="6" hidden="1" customWidth="1"/>
    <col min="11207" max="11207" width="6.5703125" style="6" customWidth="1"/>
    <col min="11208" max="11208" width="5.42578125" style="6" customWidth="1"/>
    <col min="11209" max="11209" width="12.5703125" style="6" customWidth="1"/>
    <col min="11210" max="11210" width="61.85546875" style="6" customWidth="1"/>
    <col min="11211" max="11211" width="32.5703125" style="6" customWidth="1"/>
    <col min="11212" max="11212" width="23.5703125" style="6" customWidth="1"/>
    <col min="11213" max="11213" width="35.28515625" style="6" customWidth="1"/>
    <col min="11214" max="11214" width="8.5703125" style="6" customWidth="1"/>
    <col min="11215" max="11216" width="8.140625" style="6" customWidth="1"/>
    <col min="11217" max="11217" width="7.7109375" style="6" customWidth="1"/>
    <col min="11218" max="11260" width="0" style="6" hidden="1" customWidth="1"/>
    <col min="11261" max="11261" width="14.85546875" style="6" bestFit="1" customWidth="1"/>
    <col min="11262" max="11262" width="12.5703125" style="6" bestFit="1" customWidth="1"/>
    <col min="11263" max="11458" width="9.140625" style="6"/>
    <col min="11459" max="11462" width="0" style="6" hidden="1" customWidth="1"/>
    <col min="11463" max="11463" width="6.5703125" style="6" customWidth="1"/>
    <col min="11464" max="11464" width="5.42578125" style="6" customWidth="1"/>
    <col min="11465" max="11465" width="12.5703125" style="6" customWidth="1"/>
    <col min="11466" max="11466" width="61.85546875" style="6" customWidth="1"/>
    <col min="11467" max="11467" width="32.5703125" style="6" customWidth="1"/>
    <col min="11468" max="11468" width="23.5703125" style="6" customWidth="1"/>
    <col min="11469" max="11469" width="35.28515625" style="6" customWidth="1"/>
    <col min="11470" max="11470" width="8.5703125" style="6" customWidth="1"/>
    <col min="11471" max="11472" width="8.140625" style="6" customWidth="1"/>
    <col min="11473" max="11473" width="7.7109375" style="6" customWidth="1"/>
    <col min="11474" max="11516" width="0" style="6" hidden="1" customWidth="1"/>
    <col min="11517" max="11517" width="14.85546875" style="6" bestFit="1" customWidth="1"/>
    <col min="11518" max="11518" width="12.5703125" style="6" bestFit="1" customWidth="1"/>
    <col min="11519" max="11714" width="9.140625" style="6"/>
    <col min="11715" max="11718" width="0" style="6" hidden="1" customWidth="1"/>
    <col min="11719" max="11719" width="6.5703125" style="6" customWidth="1"/>
    <col min="11720" max="11720" width="5.42578125" style="6" customWidth="1"/>
    <col min="11721" max="11721" width="12.5703125" style="6" customWidth="1"/>
    <col min="11722" max="11722" width="61.85546875" style="6" customWidth="1"/>
    <col min="11723" max="11723" width="32.5703125" style="6" customWidth="1"/>
    <col min="11724" max="11724" width="23.5703125" style="6" customWidth="1"/>
    <col min="11725" max="11725" width="35.28515625" style="6" customWidth="1"/>
    <col min="11726" max="11726" width="8.5703125" style="6" customWidth="1"/>
    <col min="11727" max="11728" width="8.140625" style="6" customWidth="1"/>
    <col min="11729" max="11729" width="7.7109375" style="6" customWidth="1"/>
    <col min="11730" max="11772" width="0" style="6" hidden="1" customWidth="1"/>
    <col min="11773" max="11773" width="14.85546875" style="6" bestFit="1" customWidth="1"/>
    <col min="11774" max="11774" width="12.5703125" style="6" bestFit="1" customWidth="1"/>
    <col min="11775" max="11970" width="9.140625" style="6"/>
    <col min="11971" max="11974" width="0" style="6" hidden="1" customWidth="1"/>
    <col min="11975" max="11975" width="6.5703125" style="6" customWidth="1"/>
    <col min="11976" max="11976" width="5.42578125" style="6" customWidth="1"/>
    <col min="11977" max="11977" width="12.5703125" style="6" customWidth="1"/>
    <col min="11978" max="11978" width="61.85546875" style="6" customWidth="1"/>
    <col min="11979" max="11979" width="32.5703125" style="6" customWidth="1"/>
    <col min="11980" max="11980" width="23.5703125" style="6" customWidth="1"/>
    <col min="11981" max="11981" width="35.28515625" style="6" customWidth="1"/>
    <col min="11982" max="11982" width="8.5703125" style="6" customWidth="1"/>
    <col min="11983" max="11984" width="8.140625" style="6" customWidth="1"/>
    <col min="11985" max="11985" width="7.7109375" style="6" customWidth="1"/>
    <col min="11986" max="12028" width="0" style="6" hidden="1" customWidth="1"/>
    <col min="12029" max="12029" width="14.85546875" style="6" bestFit="1" customWidth="1"/>
    <col min="12030" max="12030" width="12.5703125" style="6" bestFit="1" customWidth="1"/>
    <col min="12031" max="12226" width="9.140625" style="6"/>
    <col min="12227" max="12230" width="0" style="6" hidden="1" customWidth="1"/>
    <col min="12231" max="12231" width="6.5703125" style="6" customWidth="1"/>
    <col min="12232" max="12232" width="5.42578125" style="6" customWidth="1"/>
    <col min="12233" max="12233" width="12.5703125" style="6" customWidth="1"/>
    <col min="12234" max="12234" width="61.85546875" style="6" customWidth="1"/>
    <col min="12235" max="12235" width="32.5703125" style="6" customWidth="1"/>
    <col min="12236" max="12236" width="23.5703125" style="6" customWidth="1"/>
    <col min="12237" max="12237" width="35.28515625" style="6" customWidth="1"/>
    <col min="12238" max="12238" width="8.5703125" style="6" customWidth="1"/>
    <col min="12239" max="12240" width="8.140625" style="6" customWidth="1"/>
    <col min="12241" max="12241" width="7.7109375" style="6" customWidth="1"/>
    <col min="12242" max="12284" width="0" style="6" hidden="1" customWidth="1"/>
    <col min="12285" max="12285" width="14.85546875" style="6" bestFit="1" customWidth="1"/>
    <col min="12286" max="12286" width="12.5703125" style="6" bestFit="1" customWidth="1"/>
    <col min="12287" max="12482" width="9.140625" style="6"/>
    <col min="12483" max="12486" width="0" style="6" hidden="1" customWidth="1"/>
    <col min="12487" max="12487" width="6.5703125" style="6" customWidth="1"/>
    <col min="12488" max="12488" width="5.42578125" style="6" customWidth="1"/>
    <col min="12489" max="12489" width="12.5703125" style="6" customWidth="1"/>
    <col min="12490" max="12490" width="61.85546875" style="6" customWidth="1"/>
    <col min="12491" max="12491" width="32.5703125" style="6" customWidth="1"/>
    <col min="12492" max="12492" width="23.5703125" style="6" customWidth="1"/>
    <col min="12493" max="12493" width="35.28515625" style="6" customWidth="1"/>
    <col min="12494" max="12494" width="8.5703125" style="6" customWidth="1"/>
    <col min="12495" max="12496" width="8.140625" style="6" customWidth="1"/>
    <col min="12497" max="12497" width="7.7109375" style="6" customWidth="1"/>
    <col min="12498" max="12540" width="0" style="6" hidden="1" customWidth="1"/>
    <col min="12541" max="12541" width="14.85546875" style="6" bestFit="1" customWidth="1"/>
    <col min="12542" max="12542" width="12.5703125" style="6" bestFit="1" customWidth="1"/>
    <col min="12543" max="12738" width="9.140625" style="6"/>
    <col min="12739" max="12742" width="0" style="6" hidden="1" customWidth="1"/>
    <col min="12743" max="12743" width="6.5703125" style="6" customWidth="1"/>
    <col min="12744" max="12744" width="5.42578125" style="6" customWidth="1"/>
    <col min="12745" max="12745" width="12.5703125" style="6" customWidth="1"/>
    <col min="12746" max="12746" width="61.85546875" style="6" customWidth="1"/>
    <col min="12747" max="12747" width="32.5703125" style="6" customWidth="1"/>
    <col min="12748" max="12748" width="23.5703125" style="6" customWidth="1"/>
    <col min="12749" max="12749" width="35.28515625" style="6" customWidth="1"/>
    <col min="12750" max="12750" width="8.5703125" style="6" customWidth="1"/>
    <col min="12751" max="12752" width="8.140625" style="6" customWidth="1"/>
    <col min="12753" max="12753" width="7.7109375" style="6" customWidth="1"/>
    <col min="12754" max="12796" width="0" style="6" hidden="1" customWidth="1"/>
    <col min="12797" max="12797" width="14.85546875" style="6" bestFit="1" customWidth="1"/>
    <col min="12798" max="12798" width="12.5703125" style="6" bestFit="1" customWidth="1"/>
    <col min="12799" max="12994" width="9.140625" style="6"/>
    <col min="12995" max="12998" width="0" style="6" hidden="1" customWidth="1"/>
    <col min="12999" max="12999" width="6.5703125" style="6" customWidth="1"/>
    <col min="13000" max="13000" width="5.42578125" style="6" customWidth="1"/>
    <col min="13001" max="13001" width="12.5703125" style="6" customWidth="1"/>
    <col min="13002" max="13002" width="61.85546875" style="6" customWidth="1"/>
    <col min="13003" max="13003" width="32.5703125" style="6" customWidth="1"/>
    <col min="13004" max="13004" width="23.5703125" style="6" customWidth="1"/>
    <col min="13005" max="13005" width="35.28515625" style="6" customWidth="1"/>
    <col min="13006" max="13006" width="8.5703125" style="6" customWidth="1"/>
    <col min="13007" max="13008" width="8.140625" style="6" customWidth="1"/>
    <col min="13009" max="13009" width="7.7109375" style="6" customWidth="1"/>
    <col min="13010" max="13052" width="0" style="6" hidden="1" customWidth="1"/>
    <col min="13053" max="13053" width="14.85546875" style="6" bestFit="1" customWidth="1"/>
    <col min="13054" max="13054" width="12.5703125" style="6" bestFit="1" customWidth="1"/>
    <col min="13055" max="13250" width="9.140625" style="6"/>
    <col min="13251" max="13254" width="0" style="6" hidden="1" customWidth="1"/>
    <col min="13255" max="13255" width="6.5703125" style="6" customWidth="1"/>
    <col min="13256" max="13256" width="5.42578125" style="6" customWidth="1"/>
    <col min="13257" max="13257" width="12.5703125" style="6" customWidth="1"/>
    <col min="13258" max="13258" width="61.85546875" style="6" customWidth="1"/>
    <col min="13259" max="13259" width="32.5703125" style="6" customWidth="1"/>
    <col min="13260" max="13260" width="23.5703125" style="6" customWidth="1"/>
    <col min="13261" max="13261" width="35.28515625" style="6" customWidth="1"/>
    <col min="13262" max="13262" width="8.5703125" style="6" customWidth="1"/>
    <col min="13263" max="13264" width="8.140625" style="6" customWidth="1"/>
    <col min="13265" max="13265" width="7.7109375" style="6" customWidth="1"/>
    <col min="13266" max="13308" width="0" style="6" hidden="1" customWidth="1"/>
    <col min="13309" max="13309" width="14.85546875" style="6" bestFit="1" customWidth="1"/>
    <col min="13310" max="13310" width="12.5703125" style="6" bestFit="1" customWidth="1"/>
    <col min="13311" max="13506" width="9.140625" style="6"/>
    <col min="13507" max="13510" width="0" style="6" hidden="1" customWidth="1"/>
    <col min="13511" max="13511" width="6.5703125" style="6" customWidth="1"/>
    <col min="13512" max="13512" width="5.42578125" style="6" customWidth="1"/>
    <col min="13513" max="13513" width="12.5703125" style="6" customWidth="1"/>
    <col min="13514" max="13514" width="61.85546875" style="6" customWidth="1"/>
    <col min="13515" max="13515" width="32.5703125" style="6" customWidth="1"/>
    <col min="13516" max="13516" width="23.5703125" style="6" customWidth="1"/>
    <col min="13517" max="13517" width="35.28515625" style="6" customWidth="1"/>
    <col min="13518" max="13518" width="8.5703125" style="6" customWidth="1"/>
    <col min="13519" max="13520" width="8.140625" style="6" customWidth="1"/>
    <col min="13521" max="13521" width="7.7109375" style="6" customWidth="1"/>
    <col min="13522" max="13564" width="0" style="6" hidden="1" customWidth="1"/>
    <col min="13565" max="13565" width="14.85546875" style="6" bestFit="1" customWidth="1"/>
    <col min="13566" max="13566" width="12.5703125" style="6" bestFit="1" customWidth="1"/>
    <col min="13567" max="13762" width="9.140625" style="6"/>
    <col min="13763" max="13766" width="0" style="6" hidden="1" customWidth="1"/>
    <col min="13767" max="13767" width="6.5703125" style="6" customWidth="1"/>
    <col min="13768" max="13768" width="5.42578125" style="6" customWidth="1"/>
    <col min="13769" max="13769" width="12.5703125" style="6" customWidth="1"/>
    <col min="13770" max="13770" width="61.85546875" style="6" customWidth="1"/>
    <col min="13771" max="13771" width="32.5703125" style="6" customWidth="1"/>
    <col min="13772" max="13772" width="23.5703125" style="6" customWidth="1"/>
    <col min="13773" max="13773" width="35.28515625" style="6" customWidth="1"/>
    <col min="13774" max="13774" width="8.5703125" style="6" customWidth="1"/>
    <col min="13775" max="13776" width="8.140625" style="6" customWidth="1"/>
    <col min="13777" max="13777" width="7.7109375" style="6" customWidth="1"/>
    <col min="13778" max="13820" width="0" style="6" hidden="1" customWidth="1"/>
    <col min="13821" max="13821" width="14.85546875" style="6" bestFit="1" customWidth="1"/>
    <col min="13822" max="13822" width="12.5703125" style="6" bestFit="1" customWidth="1"/>
    <col min="13823" max="14018" width="9.140625" style="6"/>
    <col min="14019" max="14022" width="0" style="6" hidden="1" customWidth="1"/>
    <col min="14023" max="14023" width="6.5703125" style="6" customWidth="1"/>
    <col min="14024" max="14024" width="5.42578125" style="6" customWidth="1"/>
    <col min="14025" max="14025" width="12.5703125" style="6" customWidth="1"/>
    <col min="14026" max="14026" width="61.85546875" style="6" customWidth="1"/>
    <col min="14027" max="14027" width="32.5703125" style="6" customWidth="1"/>
    <col min="14028" max="14028" width="23.5703125" style="6" customWidth="1"/>
    <col min="14029" max="14029" width="35.28515625" style="6" customWidth="1"/>
    <col min="14030" max="14030" width="8.5703125" style="6" customWidth="1"/>
    <col min="14031" max="14032" width="8.140625" style="6" customWidth="1"/>
    <col min="14033" max="14033" width="7.7109375" style="6" customWidth="1"/>
    <col min="14034" max="14076" width="0" style="6" hidden="1" customWidth="1"/>
    <col min="14077" max="14077" width="14.85546875" style="6" bestFit="1" customWidth="1"/>
    <col min="14078" max="14078" width="12.5703125" style="6" bestFit="1" customWidth="1"/>
    <col min="14079" max="14274" width="9.140625" style="6"/>
    <col min="14275" max="14278" width="0" style="6" hidden="1" customWidth="1"/>
    <col min="14279" max="14279" width="6.5703125" style="6" customWidth="1"/>
    <col min="14280" max="14280" width="5.42578125" style="6" customWidth="1"/>
    <col min="14281" max="14281" width="12.5703125" style="6" customWidth="1"/>
    <col min="14282" max="14282" width="61.85546875" style="6" customWidth="1"/>
    <col min="14283" max="14283" width="32.5703125" style="6" customWidth="1"/>
    <col min="14284" max="14284" width="23.5703125" style="6" customWidth="1"/>
    <col min="14285" max="14285" width="35.28515625" style="6" customWidth="1"/>
    <col min="14286" max="14286" width="8.5703125" style="6" customWidth="1"/>
    <col min="14287" max="14288" width="8.140625" style="6" customWidth="1"/>
    <col min="14289" max="14289" width="7.7109375" style="6" customWidth="1"/>
    <col min="14290" max="14332" width="0" style="6" hidden="1" customWidth="1"/>
    <col min="14333" max="14333" width="14.85546875" style="6" bestFit="1" customWidth="1"/>
    <col min="14334" max="14334" width="12.5703125" style="6" bestFit="1" customWidth="1"/>
    <col min="14335" max="14530" width="9.140625" style="6"/>
    <col min="14531" max="14534" width="0" style="6" hidden="1" customWidth="1"/>
    <col min="14535" max="14535" width="6.5703125" style="6" customWidth="1"/>
    <col min="14536" max="14536" width="5.42578125" style="6" customWidth="1"/>
    <col min="14537" max="14537" width="12.5703125" style="6" customWidth="1"/>
    <col min="14538" max="14538" width="61.85546875" style="6" customWidth="1"/>
    <col min="14539" max="14539" width="32.5703125" style="6" customWidth="1"/>
    <col min="14540" max="14540" width="23.5703125" style="6" customWidth="1"/>
    <col min="14541" max="14541" width="35.28515625" style="6" customWidth="1"/>
    <col min="14542" max="14542" width="8.5703125" style="6" customWidth="1"/>
    <col min="14543" max="14544" width="8.140625" style="6" customWidth="1"/>
    <col min="14545" max="14545" width="7.7109375" style="6" customWidth="1"/>
    <col min="14546" max="14588" width="0" style="6" hidden="1" customWidth="1"/>
    <col min="14589" max="14589" width="14.85546875" style="6" bestFit="1" customWidth="1"/>
    <col min="14590" max="14590" width="12.5703125" style="6" bestFit="1" customWidth="1"/>
    <col min="14591" max="14786" width="9.140625" style="6"/>
    <col min="14787" max="14790" width="0" style="6" hidden="1" customWidth="1"/>
    <col min="14791" max="14791" width="6.5703125" style="6" customWidth="1"/>
    <col min="14792" max="14792" width="5.42578125" style="6" customWidth="1"/>
    <col min="14793" max="14793" width="12.5703125" style="6" customWidth="1"/>
    <col min="14794" max="14794" width="61.85546875" style="6" customWidth="1"/>
    <col min="14795" max="14795" width="32.5703125" style="6" customWidth="1"/>
    <col min="14796" max="14796" width="23.5703125" style="6" customWidth="1"/>
    <col min="14797" max="14797" width="35.28515625" style="6" customWidth="1"/>
    <col min="14798" max="14798" width="8.5703125" style="6" customWidth="1"/>
    <col min="14799" max="14800" width="8.140625" style="6" customWidth="1"/>
    <col min="14801" max="14801" width="7.7109375" style="6" customWidth="1"/>
    <col min="14802" max="14844" width="0" style="6" hidden="1" customWidth="1"/>
    <col min="14845" max="14845" width="14.85546875" style="6" bestFit="1" customWidth="1"/>
    <col min="14846" max="14846" width="12.5703125" style="6" bestFit="1" customWidth="1"/>
    <col min="14847" max="15042" width="9.140625" style="6"/>
    <col min="15043" max="15046" width="0" style="6" hidden="1" customWidth="1"/>
    <col min="15047" max="15047" width="6.5703125" style="6" customWidth="1"/>
    <col min="15048" max="15048" width="5.42578125" style="6" customWidth="1"/>
    <col min="15049" max="15049" width="12.5703125" style="6" customWidth="1"/>
    <col min="15050" max="15050" width="61.85546875" style="6" customWidth="1"/>
    <col min="15051" max="15051" width="32.5703125" style="6" customWidth="1"/>
    <col min="15052" max="15052" width="23.5703125" style="6" customWidth="1"/>
    <col min="15053" max="15053" width="35.28515625" style="6" customWidth="1"/>
    <col min="15054" max="15054" width="8.5703125" style="6" customWidth="1"/>
    <col min="15055" max="15056" width="8.140625" style="6" customWidth="1"/>
    <col min="15057" max="15057" width="7.7109375" style="6" customWidth="1"/>
    <col min="15058" max="15100" width="0" style="6" hidden="1" customWidth="1"/>
    <col min="15101" max="15101" width="14.85546875" style="6" bestFit="1" customWidth="1"/>
    <col min="15102" max="15102" width="12.5703125" style="6" bestFit="1" customWidth="1"/>
    <col min="15103" max="15298" width="9.140625" style="6"/>
    <col min="15299" max="15302" width="0" style="6" hidden="1" customWidth="1"/>
    <col min="15303" max="15303" width="6.5703125" style="6" customWidth="1"/>
    <col min="15304" max="15304" width="5.42578125" style="6" customWidth="1"/>
    <col min="15305" max="15305" width="12.5703125" style="6" customWidth="1"/>
    <col min="15306" max="15306" width="61.85546875" style="6" customWidth="1"/>
    <col min="15307" max="15307" width="32.5703125" style="6" customWidth="1"/>
    <col min="15308" max="15308" width="23.5703125" style="6" customWidth="1"/>
    <col min="15309" max="15309" width="35.28515625" style="6" customWidth="1"/>
    <col min="15310" max="15310" width="8.5703125" style="6" customWidth="1"/>
    <col min="15311" max="15312" width="8.140625" style="6" customWidth="1"/>
    <col min="15313" max="15313" width="7.7109375" style="6" customWidth="1"/>
    <col min="15314" max="15356" width="0" style="6" hidden="1" customWidth="1"/>
    <col min="15357" max="15357" width="14.85546875" style="6" bestFit="1" customWidth="1"/>
    <col min="15358" max="15358" width="12.5703125" style="6" bestFit="1" customWidth="1"/>
    <col min="15359" max="15554" width="9.140625" style="6"/>
    <col min="15555" max="15558" width="0" style="6" hidden="1" customWidth="1"/>
    <col min="15559" max="15559" width="6.5703125" style="6" customWidth="1"/>
    <col min="15560" max="15560" width="5.42578125" style="6" customWidth="1"/>
    <col min="15561" max="15561" width="12.5703125" style="6" customWidth="1"/>
    <col min="15562" max="15562" width="61.85546875" style="6" customWidth="1"/>
    <col min="15563" max="15563" width="32.5703125" style="6" customWidth="1"/>
    <col min="15564" max="15564" width="23.5703125" style="6" customWidth="1"/>
    <col min="15565" max="15565" width="35.28515625" style="6" customWidth="1"/>
    <col min="15566" max="15566" width="8.5703125" style="6" customWidth="1"/>
    <col min="15567" max="15568" width="8.140625" style="6" customWidth="1"/>
    <col min="15569" max="15569" width="7.7109375" style="6" customWidth="1"/>
    <col min="15570" max="15612" width="0" style="6" hidden="1" customWidth="1"/>
    <col min="15613" max="15613" width="14.85546875" style="6" bestFit="1" customWidth="1"/>
    <col min="15614" max="15614" width="12.5703125" style="6" bestFit="1" customWidth="1"/>
    <col min="15615" max="15810" width="9.140625" style="6"/>
    <col min="15811" max="15814" width="0" style="6" hidden="1" customWidth="1"/>
    <col min="15815" max="15815" width="6.5703125" style="6" customWidth="1"/>
    <col min="15816" max="15816" width="5.42578125" style="6" customWidth="1"/>
    <col min="15817" max="15817" width="12.5703125" style="6" customWidth="1"/>
    <col min="15818" max="15818" width="61.85546875" style="6" customWidth="1"/>
    <col min="15819" max="15819" width="32.5703125" style="6" customWidth="1"/>
    <col min="15820" max="15820" width="23.5703125" style="6" customWidth="1"/>
    <col min="15821" max="15821" width="35.28515625" style="6" customWidth="1"/>
    <col min="15822" max="15822" width="8.5703125" style="6" customWidth="1"/>
    <col min="15823" max="15824" width="8.140625" style="6" customWidth="1"/>
    <col min="15825" max="15825" width="7.7109375" style="6" customWidth="1"/>
    <col min="15826" max="15868" width="0" style="6" hidden="1" customWidth="1"/>
    <col min="15869" max="15869" width="14.85546875" style="6" bestFit="1" customWidth="1"/>
    <col min="15870" max="15870" width="12.5703125" style="6" bestFit="1" customWidth="1"/>
    <col min="15871" max="16066" width="9.140625" style="6"/>
    <col min="16067" max="16070" width="0" style="6" hidden="1" customWidth="1"/>
    <col min="16071" max="16071" width="6.5703125" style="6" customWidth="1"/>
    <col min="16072" max="16072" width="5.42578125" style="6" customWidth="1"/>
    <col min="16073" max="16073" width="12.5703125" style="6" customWidth="1"/>
    <col min="16074" max="16074" width="61.85546875" style="6" customWidth="1"/>
    <col min="16075" max="16075" width="32.5703125" style="6" customWidth="1"/>
    <col min="16076" max="16076" width="23.5703125" style="6" customWidth="1"/>
    <col min="16077" max="16077" width="35.28515625" style="6" customWidth="1"/>
    <col min="16078" max="16078" width="8.5703125" style="6" customWidth="1"/>
    <col min="16079" max="16080" width="8.140625" style="6" customWidth="1"/>
    <col min="16081" max="16081" width="7.7109375" style="6" customWidth="1"/>
    <col min="16082" max="16124" width="0" style="6" hidden="1" customWidth="1"/>
    <col min="16125" max="16125" width="14.85546875" style="6" bestFit="1" customWidth="1"/>
    <col min="16126" max="16126" width="12.5703125" style="6" bestFit="1" customWidth="1"/>
    <col min="16127" max="16384" width="9.140625" style="6"/>
  </cols>
  <sheetData>
    <row r="1" spans="1:9" ht="18.75" x14ac:dyDescent="0.25">
      <c r="A1" s="415" t="s">
        <v>6445</v>
      </c>
      <c r="B1" s="415"/>
      <c r="C1" s="415"/>
      <c r="D1" s="415"/>
      <c r="E1" s="415"/>
      <c r="F1" s="415"/>
      <c r="G1" s="415"/>
      <c r="H1" s="415"/>
      <c r="I1" s="415"/>
    </row>
    <row r="2" spans="1:9" ht="46.5" customHeight="1" x14ac:dyDescent="0.25">
      <c r="A2" s="416" t="s">
        <v>2</v>
      </c>
      <c r="B2" s="416" t="s">
        <v>4</v>
      </c>
      <c r="C2" s="416" t="s">
        <v>5</v>
      </c>
      <c r="D2" s="417" t="s">
        <v>7</v>
      </c>
      <c r="E2" s="418" t="s">
        <v>6398</v>
      </c>
      <c r="F2" s="418" t="s">
        <v>6399</v>
      </c>
      <c r="G2" s="418" t="s">
        <v>6400</v>
      </c>
      <c r="H2" s="418" t="s">
        <v>6401</v>
      </c>
      <c r="I2" s="418" t="s">
        <v>6402</v>
      </c>
    </row>
    <row r="3" spans="1:9" s="51" customFormat="1" ht="15.75" x14ac:dyDescent="0.25">
      <c r="A3" s="416"/>
      <c r="B3" s="416" t="s">
        <v>6397</v>
      </c>
      <c r="C3" s="416"/>
      <c r="D3" s="416"/>
      <c r="E3" s="416"/>
      <c r="F3" s="416"/>
      <c r="G3" s="419"/>
      <c r="H3" s="420"/>
      <c r="I3" s="420"/>
    </row>
    <row r="4" spans="1:9" s="18" customFormat="1" ht="76.5" customHeight="1" x14ac:dyDescent="0.25">
      <c r="A4" s="421"/>
      <c r="B4" s="422" t="s">
        <v>6385</v>
      </c>
      <c r="C4" s="422" t="s">
        <v>6384</v>
      </c>
      <c r="D4" s="422" t="s">
        <v>6386</v>
      </c>
      <c r="E4" s="423">
        <v>40</v>
      </c>
      <c r="F4" s="423">
        <v>35</v>
      </c>
      <c r="G4" s="424">
        <v>72</v>
      </c>
      <c r="H4" s="424">
        <v>63</v>
      </c>
      <c r="I4" s="425">
        <v>1.8</v>
      </c>
    </row>
    <row r="5" spans="1:9" s="18" customFormat="1" ht="94.5" customHeight="1" x14ac:dyDescent="0.25">
      <c r="A5" s="421"/>
      <c r="B5" s="426" t="s">
        <v>6403</v>
      </c>
      <c r="C5" s="426"/>
      <c r="D5" s="426"/>
      <c r="E5" s="422"/>
      <c r="F5" s="422"/>
      <c r="G5" s="424">
        <v>42</v>
      </c>
      <c r="H5" s="424">
        <v>42</v>
      </c>
      <c r="I5" s="424"/>
    </row>
    <row r="6" spans="1:9" s="18" customFormat="1" ht="110.25" customHeight="1" x14ac:dyDescent="0.25">
      <c r="A6" s="421"/>
      <c r="B6" s="426" t="s">
        <v>6404</v>
      </c>
      <c r="C6" s="426"/>
      <c r="D6" s="426"/>
      <c r="E6" s="422"/>
      <c r="F6" s="422"/>
      <c r="G6" s="424">
        <v>30</v>
      </c>
      <c r="H6" s="424">
        <v>30</v>
      </c>
      <c r="I6" s="424"/>
    </row>
    <row r="7" spans="1:9" s="18" customFormat="1" ht="78.75" customHeight="1" x14ac:dyDescent="0.25">
      <c r="A7" s="421"/>
      <c r="B7" s="426" t="s">
        <v>6405</v>
      </c>
      <c r="C7" s="426"/>
      <c r="D7" s="426"/>
      <c r="E7" s="422"/>
      <c r="F7" s="422"/>
      <c r="G7" s="424">
        <v>22</v>
      </c>
      <c r="H7" s="424">
        <v>22</v>
      </c>
      <c r="I7" s="424"/>
    </row>
    <row r="8" spans="1:9" s="18" customFormat="1" ht="94.5" customHeight="1" x14ac:dyDescent="0.25">
      <c r="A8" s="421"/>
      <c r="B8" s="426" t="s">
        <v>6406</v>
      </c>
      <c r="C8" s="426"/>
      <c r="D8" s="426"/>
      <c r="E8" s="422"/>
      <c r="F8" s="422"/>
      <c r="G8" s="424">
        <v>42</v>
      </c>
      <c r="H8" s="424">
        <v>42</v>
      </c>
      <c r="I8" s="424"/>
    </row>
    <row r="9" spans="1:9" s="18" customFormat="1" ht="94.5" customHeight="1" x14ac:dyDescent="0.25">
      <c r="A9" s="421"/>
      <c r="B9" s="426" t="s">
        <v>6407</v>
      </c>
      <c r="C9" s="426"/>
      <c r="D9" s="426"/>
      <c r="E9" s="422"/>
      <c r="F9" s="422"/>
      <c r="G9" s="424">
        <v>30</v>
      </c>
      <c r="H9" s="424">
        <v>30</v>
      </c>
      <c r="I9" s="424"/>
    </row>
    <row r="10" spans="1:9" s="18" customFormat="1" ht="78.75" customHeight="1" x14ac:dyDescent="0.25">
      <c r="A10" s="421"/>
      <c r="B10" s="426" t="s">
        <v>6408</v>
      </c>
      <c r="C10" s="426"/>
      <c r="D10" s="426"/>
      <c r="E10" s="422"/>
      <c r="F10" s="422"/>
      <c r="G10" s="424">
        <v>22</v>
      </c>
      <c r="H10" s="424">
        <v>22</v>
      </c>
      <c r="I10" s="424"/>
    </row>
    <row r="11" spans="1:9" s="18" customFormat="1" ht="31.5" x14ac:dyDescent="0.25">
      <c r="A11" s="421"/>
      <c r="B11" s="422" t="s">
        <v>6385</v>
      </c>
      <c r="C11" s="422" t="s">
        <v>6386</v>
      </c>
      <c r="D11" s="422" t="s">
        <v>6387</v>
      </c>
      <c r="E11" s="423">
        <v>40</v>
      </c>
      <c r="F11" s="423">
        <v>35</v>
      </c>
      <c r="G11" s="424">
        <v>72</v>
      </c>
      <c r="H11" s="424">
        <v>63</v>
      </c>
      <c r="I11" s="425">
        <v>1.8</v>
      </c>
    </row>
    <row r="12" spans="1:9" s="18" customFormat="1" ht="94.5" customHeight="1" x14ac:dyDescent="0.25">
      <c r="A12" s="421"/>
      <c r="B12" s="426" t="s">
        <v>6409</v>
      </c>
      <c r="C12" s="426"/>
      <c r="D12" s="426"/>
      <c r="E12" s="422"/>
      <c r="F12" s="422"/>
      <c r="G12" s="424">
        <v>42</v>
      </c>
      <c r="H12" s="424">
        <v>42</v>
      </c>
      <c r="I12" s="424"/>
    </row>
    <row r="13" spans="1:9" s="18" customFormat="1" ht="110.25" customHeight="1" x14ac:dyDescent="0.25">
      <c r="A13" s="421"/>
      <c r="B13" s="426" t="s">
        <v>6410</v>
      </c>
      <c r="C13" s="426"/>
      <c r="D13" s="426"/>
      <c r="E13" s="422"/>
      <c r="F13" s="422"/>
      <c r="G13" s="424">
        <v>30</v>
      </c>
      <c r="H13" s="424">
        <v>30</v>
      </c>
      <c r="I13" s="424"/>
    </row>
    <row r="14" spans="1:9" s="18" customFormat="1" ht="94.5" customHeight="1" x14ac:dyDescent="0.25">
      <c r="A14" s="421"/>
      <c r="B14" s="426" t="s">
        <v>6411</v>
      </c>
      <c r="C14" s="426"/>
      <c r="D14" s="426"/>
      <c r="E14" s="422"/>
      <c r="F14" s="422"/>
      <c r="G14" s="424">
        <v>22</v>
      </c>
      <c r="H14" s="424">
        <v>22</v>
      </c>
      <c r="I14" s="424"/>
    </row>
    <row r="15" spans="1:9" s="18" customFormat="1" ht="94.5" customHeight="1" x14ac:dyDescent="0.25">
      <c r="A15" s="421"/>
      <c r="B15" s="426" t="s">
        <v>6412</v>
      </c>
      <c r="C15" s="426"/>
      <c r="D15" s="426"/>
      <c r="E15" s="422"/>
      <c r="F15" s="422"/>
      <c r="G15" s="424">
        <v>42</v>
      </c>
      <c r="H15" s="424">
        <v>42</v>
      </c>
      <c r="I15" s="424"/>
    </row>
    <row r="16" spans="1:9" s="18" customFormat="1" ht="94.5" customHeight="1" x14ac:dyDescent="0.25">
      <c r="A16" s="421"/>
      <c r="B16" s="426" t="s">
        <v>6413</v>
      </c>
      <c r="C16" s="426"/>
      <c r="D16" s="426"/>
      <c r="E16" s="422"/>
      <c r="F16" s="422"/>
      <c r="G16" s="424">
        <v>30</v>
      </c>
      <c r="H16" s="424">
        <v>30</v>
      </c>
      <c r="I16" s="424"/>
    </row>
    <row r="17" spans="1:9" s="18" customFormat="1" ht="94.5" customHeight="1" x14ac:dyDescent="0.25">
      <c r="A17" s="421"/>
      <c r="B17" s="426" t="s">
        <v>6414</v>
      </c>
      <c r="C17" s="426"/>
      <c r="D17" s="426"/>
      <c r="E17" s="422"/>
      <c r="F17" s="422"/>
      <c r="G17" s="424">
        <v>22</v>
      </c>
      <c r="H17" s="424">
        <v>22</v>
      </c>
      <c r="I17" s="424"/>
    </row>
    <row r="18" spans="1:9" s="18" customFormat="1" ht="31.5" x14ac:dyDescent="0.25">
      <c r="A18" s="421"/>
      <c r="B18" s="422" t="s">
        <v>6385</v>
      </c>
      <c r="C18" s="422" t="s">
        <v>6388</v>
      </c>
      <c r="D18" s="422" t="s">
        <v>6389</v>
      </c>
      <c r="E18" s="423">
        <v>35</v>
      </c>
      <c r="F18" s="423">
        <v>30</v>
      </c>
      <c r="G18" s="424">
        <v>63</v>
      </c>
      <c r="H18" s="424">
        <v>54</v>
      </c>
      <c r="I18" s="425">
        <v>1.8</v>
      </c>
    </row>
    <row r="19" spans="1:9" s="18" customFormat="1" ht="94.5" customHeight="1" x14ac:dyDescent="0.25">
      <c r="A19" s="421"/>
      <c r="B19" s="426" t="s">
        <v>6415</v>
      </c>
      <c r="C19" s="426"/>
      <c r="D19" s="426"/>
      <c r="E19" s="422"/>
      <c r="F19" s="422"/>
      <c r="G19" s="424">
        <v>35</v>
      </c>
      <c r="H19" s="424">
        <v>35</v>
      </c>
      <c r="I19" s="424"/>
    </row>
    <row r="20" spans="1:9" s="18" customFormat="1" ht="110.25" customHeight="1" x14ac:dyDescent="0.25">
      <c r="A20" s="421"/>
      <c r="B20" s="426" t="s">
        <v>6416</v>
      </c>
      <c r="C20" s="426"/>
      <c r="D20" s="426"/>
      <c r="E20" s="422"/>
      <c r="F20" s="422"/>
      <c r="G20" s="424">
        <v>24</v>
      </c>
      <c r="H20" s="424">
        <v>24</v>
      </c>
      <c r="I20" s="424"/>
    </row>
    <row r="21" spans="1:9" s="18" customFormat="1" ht="78.75" customHeight="1" x14ac:dyDescent="0.25">
      <c r="A21" s="421"/>
      <c r="B21" s="426" t="s">
        <v>6417</v>
      </c>
      <c r="C21" s="426"/>
      <c r="D21" s="426"/>
      <c r="E21" s="422"/>
      <c r="F21" s="422"/>
      <c r="G21" s="424">
        <v>16.5</v>
      </c>
      <c r="H21" s="424">
        <v>16.5</v>
      </c>
      <c r="I21" s="424"/>
    </row>
    <row r="22" spans="1:9" s="18" customFormat="1" ht="94.5" customHeight="1" x14ac:dyDescent="0.25">
      <c r="A22" s="421"/>
      <c r="B22" s="426" t="s">
        <v>6418</v>
      </c>
      <c r="C22" s="426"/>
      <c r="D22" s="426"/>
      <c r="E22" s="422"/>
      <c r="F22" s="422"/>
      <c r="G22" s="424">
        <v>35</v>
      </c>
      <c r="H22" s="424">
        <v>35</v>
      </c>
      <c r="I22" s="424"/>
    </row>
    <row r="23" spans="1:9" s="18" customFormat="1" ht="94.5" customHeight="1" x14ac:dyDescent="0.25">
      <c r="A23" s="421"/>
      <c r="B23" s="426" t="s">
        <v>6419</v>
      </c>
      <c r="C23" s="426"/>
      <c r="D23" s="426"/>
      <c r="E23" s="422"/>
      <c r="F23" s="422"/>
      <c r="G23" s="424">
        <v>24</v>
      </c>
      <c r="H23" s="424">
        <v>24</v>
      </c>
      <c r="I23" s="424"/>
    </row>
    <row r="24" spans="1:9" s="18" customFormat="1" ht="78.75" customHeight="1" x14ac:dyDescent="0.25">
      <c r="A24" s="421"/>
      <c r="B24" s="426" t="s">
        <v>6420</v>
      </c>
      <c r="C24" s="426"/>
      <c r="D24" s="426"/>
      <c r="E24" s="422"/>
      <c r="F24" s="422"/>
      <c r="G24" s="424">
        <v>16.5</v>
      </c>
      <c r="H24" s="424">
        <v>16.5</v>
      </c>
      <c r="I24" s="424"/>
    </row>
    <row r="25" spans="1:9" s="18" customFormat="1" ht="31.5" x14ac:dyDescent="0.25">
      <c r="A25" s="421"/>
      <c r="B25" s="422" t="s">
        <v>6385</v>
      </c>
      <c r="C25" s="422" t="s">
        <v>6388</v>
      </c>
      <c r="D25" s="422" t="s">
        <v>6390</v>
      </c>
      <c r="E25" s="423">
        <v>35</v>
      </c>
      <c r="F25" s="423">
        <v>30</v>
      </c>
      <c r="G25" s="424">
        <v>63</v>
      </c>
      <c r="H25" s="424">
        <v>54</v>
      </c>
      <c r="I25" s="425">
        <v>1.8</v>
      </c>
    </row>
    <row r="26" spans="1:9" s="18" customFormat="1" ht="94.5" customHeight="1" x14ac:dyDescent="0.25">
      <c r="A26" s="421"/>
      <c r="B26" s="426" t="s">
        <v>6421</v>
      </c>
      <c r="C26" s="426"/>
      <c r="D26" s="426"/>
      <c r="E26" s="422"/>
      <c r="F26" s="422"/>
      <c r="G26" s="424">
        <v>35</v>
      </c>
      <c r="H26" s="424">
        <v>35</v>
      </c>
      <c r="I26" s="424"/>
    </row>
    <row r="27" spans="1:9" s="18" customFormat="1" ht="110.25" customHeight="1" x14ac:dyDescent="0.25">
      <c r="A27" s="421"/>
      <c r="B27" s="426" t="s">
        <v>6422</v>
      </c>
      <c r="C27" s="426"/>
      <c r="D27" s="426"/>
      <c r="E27" s="422"/>
      <c r="F27" s="422"/>
      <c r="G27" s="424">
        <v>24</v>
      </c>
      <c r="H27" s="424">
        <v>24</v>
      </c>
      <c r="I27" s="424"/>
    </row>
    <row r="28" spans="1:9" s="18" customFormat="1" ht="94.5" customHeight="1" x14ac:dyDescent="0.25">
      <c r="A28" s="421"/>
      <c r="B28" s="426" t="s">
        <v>6423</v>
      </c>
      <c r="C28" s="426"/>
      <c r="D28" s="426"/>
      <c r="E28" s="422"/>
      <c r="F28" s="422"/>
      <c r="G28" s="424">
        <v>16.5</v>
      </c>
      <c r="H28" s="424">
        <v>16.5</v>
      </c>
      <c r="I28" s="424"/>
    </row>
    <row r="29" spans="1:9" s="18" customFormat="1" ht="94.5" customHeight="1" x14ac:dyDescent="0.25">
      <c r="A29" s="421"/>
      <c r="B29" s="426" t="s">
        <v>6424</v>
      </c>
      <c r="C29" s="426"/>
      <c r="D29" s="426"/>
      <c r="E29" s="422"/>
      <c r="F29" s="422"/>
      <c r="G29" s="424">
        <v>35</v>
      </c>
      <c r="H29" s="424">
        <v>35</v>
      </c>
      <c r="I29" s="424"/>
    </row>
    <row r="30" spans="1:9" s="18" customFormat="1" ht="94.5" customHeight="1" x14ac:dyDescent="0.25">
      <c r="A30" s="421"/>
      <c r="B30" s="426" t="s">
        <v>6425</v>
      </c>
      <c r="C30" s="426"/>
      <c r="D30" s="426"/>
      <c r="E30" s="422"/>
      <c r="F30" s="422"/>
      <c r="G30" s="424">
        <v>24</v>
      </c>
      <c r="H30" s="424">
        <v>24</v>
      </c>
      <c r="I30" s="424"/>
    </row>
    <row r="31" spans="1:9" s="18" customFormat="1" ht="94.5" customHeight="1" x14ac:dyDescent="0.25">
      <c r="A31" s="421"/>
      <c r="B31" s="426" t="s">
        <v>6426</v>
      </c>
      <c r="C31" s="426"/>
      <c r="D31" s="426"/>
      <c r="E31" s="422"/>
      <c r="F31" s="422"/>
      <c r="G31" s="424">
        <v>16.5</v>
      </c>
      <c r="H31" s="424">
        <v>16.5</v>
      </c>
      <c r="I31" s="424"/>
    </row>
    <row r="32" spans="1:9" s="70" customFormat="1" ht="15.75" x14ac:dyDescent="0.25">
      <c r="A32" s="427">
        <v>17</v>
      </c>
      <c r="B32" s="422" t="s">
        <v>6392</v>
      </c>
      <c r="C32" s="422" t="s">
        <v>6391</v>
      </c>
      <c r="D32" s="422" t="s">
        <v>6393</v>
      </c>
      <c r="E32" s="423">
        <v>40</v>
      </c>
      <c r="F32" s="423">
        <v>35</v>
      </c>
      <c r="G32" s="424">
        <v>72</v>
      </c>
      <c r="H32" s="424">
        <v>63</v>
      </c>
      <c r="I32" s="425">
        <v>1.8</v>
      </c>
    </row>
    <row r="33" spans="1:9" s="70" customFormat="1" ht="94.5" customHeight="1" x14ac:dyDescent="0.25">
      <c r="A33" s="427"/>
      <c r="B33" s="426" t="s">
        <v>6427</v>
      </c>
      <c r="C33" s="426"/>
      <c r="D33" s="426"/>
      <c r="E33" s="422"/>
      <c r="F33" s="422"/>
      <c r="G33" s="424">
        <v>42</v>
      </c>
      <c r="H33" s="424">
        <v>42</v>
      </c>
      <c r="I33" s="424"/>
    </row>
    <row r="34" spans="1:9" s="70" customFormat="1" ht="110.25" customHeight="1" x14ac:dyDescent="0.25">
      <c r="A34" s="427"/>
      <c r="B34" s="426" t="s">
        <v>6428</v>
      </c>
      <c r="C34" s="426"/>
      <c r="D34" s="426"/>
      <c r="E34" s="422"/>
      <c r="F34" s="422"/>
      <c r="G34" s="424">
        <v>30</v>
      </c>
      <c r="H34" s="424">
        <v>30</v>
      </c>
      <c r="I34" s="424"/>
    </row>
    <row r="35" spans="1:9" s="70" customFormat="1" ht="78.75" customHeight="1" x14ac:dyDescent="0.25">
      <c r="A35" s="427"/>
      <c r="B35" s="426" t="s">
        <v>6429</v>
      </c>
      <c r="C35" s="426"/>
      <c r="D35" s="426"/>
      <c r="E35" s="422"/>
      <c r="F35" s="422"/>
      <c r="G35" s="424">
        <v>22</v>
      </c>
      <c r="H35" s="424">
        <v>22</v>
      </c>
      <c r="I35" s="424"/>
    </row>
    <row r="36" spans="1:9" s="70" customFormat="1" ht="94.5" customHeight="1" x14ac:dyDescent="0.25">
      <c r="A36" s="427"/>
      <c r="B36" s="426" t="s">
        <v>6430</v>
      </c>
      <c r="C36" s="426"/>
      <c r="D36" s="426"/>
      <c r="E36" s="422"/>
      <c r="F36" s="422"/>
      <c r="G36" s="424">
        <v>42</v>
      </c>
      <c r="H36" s="424">
        <v>42</v>
      </c>
      <c r="I36" s="424"/>
    </row>
    <row r="37" spans="1:9" s="70" customFormat="1" ht="94.5" customHeight="1" x14ac:dyDescent="0.25">
      <c r="A37" s="427"/>
      <c r="B37" s="426" t="s">
        <v>6431</v>
      </c>
      <c r="C37" s="426"/>
      <c r="D37" s="426"/>
      <c r="E37" s="422"/>
      <c r="F37" s="422"/>
      <c r="G37" s="424">
        <v>30</v>
      </c>
      <c r="H37" s="424">
        <v>30</v>
      </c>
      <c r="I37" s="424"/>
    </row>
    <row r="38" spans="1:9" s="70" customFormat="1" ht="78.75" customHeight="1" x14ac:dyDescent="0.25">
      <c r="A38" s="427"/>
      <c r="B38" s="426" t="s">
        <v>6432</v>
      </c>
      <c r="C38" s="426"/>
      <c r="D38" s="426"/>
      <c r="E38" s="422"/>
      <c r="F38" s="422"/>
      <c r="G38" s="424">
        <v>22</v>
      </c>
      <c r="H38" s="424">
        <v>22</v>
      </c>
      <c r="I38" s="424"/>
    </row>
    <row r="39" spans="1:9" s="70" customFormat="1" ht="15.75" x14ac:dyDescent="0.25">
      <c r="A39" s="427"/>
      <c r="B39" s="422" t="s">
        <v>6392</v>
      </c>
      <c r="C39" s="422" t="s">
        <v>6394</v>
      </c>
      <c r="D39" s="422" t="s">
        <v>6395</v>
      </c>
      <c r="E39" s="423">
        <v>35</v>
      </c>
      <c r="F39" s="423">
        <v>30</v>
      </c>
      <c r="G39" s="424">
        <v>63</v>
      </c>
      <c r="H39" s="424">
        <v>54</v>
      </c>
      <c r="I39" s="425">
        <v>1.8</v>
      </c>
    </row>
    <row r="40" spans="1:9" s="70" customFormat="1" ht="94.5" customHeight="1" x14ac:dyDescent="0.25">
      <c r="A40" s="427"/>
      <c r="B40" s="426" t="s">
        <v>6433</v>
      </c>
      <c r="C40" s="426"/>
      <c r="D40" s="426"/>
      <c r="E40" s="422"/>
      <c r="F40" s="422"/>
      <c r="G40" s="424">
        <v>35</v>
      </c>
      <c r="H40" s="424">
        <v>35</v>
      </c>
      <c r="I40" s="424"/>
    </row>
    <row r="41" spans="1:9" s="70" customFormat="1" ht="110.25" customHeight="1" x14ac:dyDescent="0.25">
      <c r="A41" s="427"/>
      <c r="B41" s="426" t="s">
        <v>6434</v>
      </c>
      <c r="C41" s="426"/>
      <c r="D41" s="426"/>
      <c r="E41" s="422"/>
      <c r="F41" s="422"/>
      <c r="G41" s="424">
        <v>24</v>
      </c>
      <c r="H41" s="424">
        <v>24</v>
      </c>
      <c r="I41" s="424"/>
    </row>
    <row r="42" spans="1:9" s="70" customFormat="1" ht="78.75" customHeight="1" x14ac:dyDescent="0.25">
      <c r="A42" s="427"/>
      <c r="B42" s="426" t="s">
        <v>6435</v>
      </c>
      <c r="C42" s="426"/>
      <c r="D42" s="426"/>
      <c r="E42" s="422"/>
      <c r="F42" s="422"/>
      <c r="G42" s="424">
        <v>16.5</v>
      </c>
      <c r="H42" s="424">
        <v>16.5</v>
      </c>
      <c r="I42" s="424"/>
    </row>
    <row r="43" spans="1:9" s="70" customFormat="1" ht="94.5" customHeight="1" x14ac:dyDescent="0.25">
      <c r="A43" s="427"/>
      <c r="B43" s="426" t="s">
        <v>6436</v>
      </c>
      <c r="C43" s="426"/>
      <c r="D43" s="426"/>
      <c r="E43" s="422"/>
      <c r="F43" s="422"/>
      <c r="G43" s="424">
        <v>35</v>
      </c>
      <c r="H43" s="424">
        <v>35</v>
      </c>
      <c r="I43" s="424"/>
    </row>
    <row r="44" spans="1:9" s="70" customFormat="1" ht="94.5" customHeight="1" x14ac:dyDescent="0.25">
      <c r="A44" s="427"/>
      <c r="B44" s="426" t="s">
        <v>6437</v>
      </c>
      <c r="C44" s="426"/>
      <c r="D44" s="426"/>
      <c r="E44" s="422"/>
      <c r="F44" s="422"/>
      <c r="G44" s="424">
        <v>24</v>
      </c>
      <c r="H44" s="424">
        <v>24</v>
      </c>
      <c r="I44" s="424"/>
    </row>
    <row r="45" spans="1:9" s="70" customFormat="1" ht="78.75" customHeight="1" x14ac:dyDescent="0.25">
      <c r="A45" s="427"/>
      <c r="B45" s="426" t="s">
        <v>6438</v>
      </c>
      <c r="C45" s="426"/>
      <c r="D45" s="426"/>
      <c r="E45" s="422"/>
      <c r="F45" s="422"/>
      <c r="G45" s="424">
        <v>16.5</v>
      </c>
      <c r="H45" s="424">
        <v>16.5</v>
      </c>
      <c r="I45" s="424"/>
    </row>
    <row r="46" spans="1:9" s="70" customFormat="1" ht="63" x14ac:dyDescent="0.25">
      <c r="A46" s="427"/>
      <c r="B46" s="422" t="s">
        <v>6392</v>
      </c>
      <c r="C46" s="422" t="s">
        <v>6395</v>
      </c>
      <c r="D46" s="422" t="s">
        <v>6396</v>
      </c>
      <c r="E46" s="423">
        <v>35</v>
      </c>
      <c r="F46" s="423">
        <v>30</v>
      </c>
      <c r="G46" s="424">
        <v>63</v>
      </c>
      <c r="H46" s="424">
        <v>54</v>
      </c>
      <c r="I46" s="425">
        <v>1.8</v>
      </c>
    </row>
    <row r="47" spans="1:9" s="70" customFormat="1" ht="94.5" customHeight="1" x14ac:dyDescent="0.25">
      <c r="A47" s="427"/>
      <c r="B47" s="426" t="s">
        <v>6439</v>
      </c>
      <c r="C47" s="426"/>
      <c r="D47" s="426"/>
      <c r="E47" s="422"/>
      <c r="F47" s="422"/>
      <c r="G47" s="424">
        <v>35</v>
      </c>
      <c r="H47" s="424">
        <v>35</v>
      </c>
      <c r="I47" s="424"/>
    </row>
    <row r="48" spans="1:9" s="70" customFormat="1" ht="110.25" customHeight="1" x14ac:dyDescent="0.25">
      <c r="A48" s="427"/>
      <c r="B48" s="426" t="s">
        <v>6440</v>
      </c>
      <c r="C48" s="426"/>
      <c r="D48" s="426"/>
      <c r="E48" s="422"/>
      <c r="F48" s="422"/>
      <c r="G48" s="424">
        <v>24</v>
      </c>
      <c r="H48" s="424">
        <v>24</v>
      </c>
      <c r="I48" s="424"/>
    </row>
    <row r="49" spans="1:9" s="70" customFormat="1" ht="110.25" customHeight="1" x14ac:dyDescent="0.25">
      <c r="A49" s="427"/>
      <c r="B49" s="426" t="s">
        <v>6441</v>
      </c>
      <c r="C49" s="426"/>
      <c r="D49" s="426"/>
      <c r="E49" s="422"/>
      <c r="F49" s="422"/>
      <c r="G49" s="424">
        <v>16.5</v>
      </c>
      <c r="H49" s="424">
        <v>16.5</v>
      </c>
      <c r="I49" s="424"/>
    </row>
    <row r="50" spans="1:9" s="70" customFormat="1" ht="94.5" customHeight="1" x14ac:dyDescent="0.25">
      <c r="A50" s="427"/>
      <c r="B50" s="426" t="s">
        <v>6442</v>
      </c>
      <c r="C50" s="426"/>
      <c r="D50" s="426"/>
      <c r="E50" s="422"/>
      <c r="F50" s="422"/>
      <c r="G50" s="424">
        <v>35</v>
      </c>
      <c r="H50" s="424">
        <v>35</v>
      </c>
      <c r="I50" s="424"/>
    </row>
    <row r="51" spans="1:9" s="70" customFormat="1" ht="94.5" customHeight="1" x14ac:dyDescent="0.25">
      <c r="A51" s="427"/>
      <c r="B51" s="426" t="s">
        <v>6443</v>
      </c>
      <c r="C51" s="426"/>
      <c r="D51" s="426"/>
      <c r="E51" s="422"/>
      <c r="F51" s="422"/>
      <c r="G51" s="424">
        <v>24</v>
      </c>
      <c r="H51" s="424">
        <v>24</v>
      </c>
      <c r="I51" s="424"/>
    </row>
    <row r="52" spans="1:9" s="70" customFormat="1" ht="110.25" customHeight="1" x14ac:dyDescent="0.25">
      <c r="A52" s="427"/>
      <c r="B52" s="426" t="s">
        <v>6444</v>
      </c>
      <c r="C52" s="426"/>
      <c r="D52" s="426"/>
      <c r="E52" s="422"/>
      <c r="F52" s="422"/>
      <c r="G52" s="424">
        <v>16.5</v>
      </c>
      <c r="H52" s="424">
        <v>16.5</v>
      </c>
      <c r="I52" s="424"/>
    </row>
  </sheetData>
  <mergeCells count="43">
    <mergeCell ref="B19:D19"/>
    <mergeCell ref="B20:D20"/>
    <mergeCell ref="B21:D21"/>
    <mergeCell ref="B22:D22"/>
    <mergeCell ref="A1:I1"/>
    <mergeCell ref="B52:D52"/>
    <mergeCell ref="B40:D40"/>
    <mergeCell ref="B41:D41"/>
    <mergeCell ref="B42:D42"/>
    <mergeCell ref="B43:D43"/>
    <mergeCell ref="B44:D44"/>
    <mergeCell ref="B45:D45"/>
    <mergeCell ref="B47:D47"/>
    <mergeCell ref="B48:D48"/>
    <mergeCell ref="B49:D49"/>
    <mergeCell ref="B26:D26"/>
    <mergeCell ref="B27:D27"/>
    <mergeCell ref="B28:D28"/>
    <mergeCell ref="B50:D50"/>
    <mergeCell ref="B51:D51"/>
    <mergeCell ref="B33:D33"/>
    <mergeCell ref="B34:D34"/>
    <mergeCell ref="B35:D35"/>
    <mergeCell ref="B36:D36"/>
    <mergeCell ref="B37:D37"/>
    <mergeCell ref="B38:D38"/>
    <mergeCell ref="B31:D31"/>
    <mergeCell ref="B29:D29"/>
    <mergeCell ref="B30:D30"/>
    <mergeCell ref="B17:D17"/>
    <mergeCell ref="B5:D5"/>
    <mergeCell ref="B6:D6"/>
    <mergeCell ref="B7:D7"/>
    <mergeCell ref="B8:D8"/>
    <mergeCell ref="B9:D9"/>
    <mergeCell ref="B10:D10"/>
    <mergeCell ref="B12:D12"/>
    <mergeCell ref="B13:D13"/>
    <mergeCell ref="B14:D14"/>
    <mergeCell ref="B15:D15"/>
    <mergeCell ref="B16:D16"/>
    <mergeCell ref="B23:D23"/>
    <mergeCell ref="B24:D24"/>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8497B-47A4-40F4-B54F-71F06C244440}">
  <sheetPr codeName="Sheet8"/>
  <dimension ref="A1:C5"/>
  <sheetViews>
    <sheetView workbookViewId="0">
      <selection activeCell="E650" sqref="A650:XFD650"/>
    </sheetView>
  </sheetViews>
  <sheetFormatPr defaultRowHeight="15" x14ac:dyDescent="0.25"/>
  <cols>
    <col min="1" max="1" width="3.85546875" bestFit="1" customWidth="1"/>
    <col min="2" max="2" width="35.28515625" customWidth="1"/>
    <col min="3" max="3" width="21.42578125" customWidth="1"/>
  </cols>
  <sheetData>
    <row r="1" spans="1:3" ht="63" x14ac:dyDescent="0.25">
      <c r="A1" s="357" t="s">
        <v>2</v>
      </c>
      <c r="B1" s="357" t="s">
        <v>6378</v>
      </c>
      <c r="C1" s="357" t="s">
        <v>6379</v>
      </c>
    </row>
    <row r="2" spans="1:3" ht="31.5" x14ac:dyDescent="0.25">
      <c r="A2" s="358">
        <v>1</v>
      </c>
      <c r="B2" s="359" t="s">
        <v>6380</v>
      </c>
      <c r="C2" s="360"/>
    </row>
    <row r="3" spans="1:3" ht="31.5" x14ac:dyDescent="0.25">
      <c r="A3" s="361"/>
      <c r="B3" s="359" t="s">
        <v>6381</v>
      </c>
      <c r="C3" s="362">
        <v>360</v>
      </c>
    </row>
    <row r="4" spans="1:3" ht="31.5" x14ac:dyDescent="0.25">
      <c r="A4" s="358">
        <v>2</v>
      </c>
      <c r="B4" s="359" t="s">
        <v>6382</v>
      </c>
      <c r="C4" s="360"/>
    </row>
    <row r="5" spans="1:3" ht="31.5" x14ac:dyDescent="0.25">
      <c r="A5" s="361"/>
      <c r="B5" s="359" t="s">
        <v>6383</v>
      </c>
      <c r="C5" s="362">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Các khu 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2025-10-16T01:58:09Z</dcterms:modified>
</cp:coreProperties>
</file>